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/>
  <xr:revisionPtr revIDLastSave="0" documentId="13_ncr:1_{F2ECF626-AC24-440B-9CEA-F86BB06F7E1E}" xr6:coauthVersionLast="47" xr6:coauthVersionMax="47" xr10:uidLastSave="{00000000-0000-0000-0000-000000000000}"/>
  <bookViews>
    <workbookView xWindow="-110" yWindow="-110" windowWidth="19420" windowHeight="10300" tabRatio="807" xr2:uid="{00000000-000D-0000-FFFF-FFFF00000000}"/>
  </bookViews>
  <sheets>
    <sheet name="別紙１【記入例】" sheetId="156" r:id="rId1"/>
    <sheet name="別紙１" sheetId="159" r:id="rId2"/>
  </sheets>
  <definedNames>
    <definedName name="_xlnm.Print_Area" localSheetId="1">別紙１!$B$1:$AT$53</definedName>
    <definedName name="_xlnm.Print_Area" localSheetId="0">別紙１【記入例】!$B$1:$AT$53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25" i="159" l="1"/>
  <c r="AL27" i="159"/>
  <c r="AL29" i="159"/>
  <c r="AL31" i="159"/>
  <c r="AL11" i="156"/>
  <c r="AL9" i="156"/>
  <c r="AA33" i="159"/>
  <c r="AA35" i="159" s="1"/>
  <c r="S33" i="159"/>
  <c r="S17" i="159"/>
  <c r="AA17" i="159"/>
  <c r="AA49" i="159"/>
  <c r="S49" i="159"/>
  <c r="AL47" i="159"/>
  <c r="AI47" i="159"/>
  <c r="AL45" i="159"/>
  <c r="AI45" i="159"/>
  <c r="AL43" i="159"/>
  <c r="AI43" i="159"/>
  <c r="AL41" i="159"/>
  <c r="AI41" i="159"/>
  <c r="AI31" i="159"/>
  <c r="AI29" i="159"/>
  <c r="AI27" i="159"/>
  <c r="AI25" i="159"/>
  <c r="AI15" i="159"/>
  <c r="AI13" i="159"/>
  <c r="AI11" i="159"/>
  <c r="AL49" i="159" l="1"/>
  <c r="AL33" i="159"/>
  <c r="AL17" i="159"/>
  <c r="AA51" i="159"/>
  <c r="AI29" i="156" l="1"/>
  <c r="AA49" i="156"/>
  <c r="S49" i="156"/>
  <c r="AL47" i="156"/>
  <c r="AI47" i="156"/>
  <c r="AL45" i="156"/>
  <c r="AI45" i="156"/>
  <c r="AI43" i="156"/>
  <c r="AL43" i="156" s="1"/>
  <c r="AI41" i="156"/>
  <c r="AL41" i="156" s="1"/>
  <c r="AA33" i="156"/>
  <c r="S33" i="156"/>
  <c r="AL31" i="156"/>
  <c r="AI31" i="156"/>
  <c r="AL29" i="156"/>
  <c r="AI27" i="156"/>
  <c r="AL27" i="156" s="1"/>
  <c r="AI25" i="156"/>
  <c r="AL25" i="156" s="1"/>
  <c r="AA17" i="156"/>
  <c r="S17" i="156"/>
  <c r="AL15" i="156"/>
  <c r="AI15" i="156"/>
  <c r="AL13" i="156"/>
  <c r="AI13" i="156"/>
  <c r="AI11" i="156"/>
  <c r="AA35" i="156" l="1"/>
  <c r="AL33" i="156"/>
  <c r="AL17" i="156"/>
  <c r="AL49" i="156"/>
  <c r="AA51" i="156"/>
</calcChain>
</file>

<file path=xl/sharedStrings.xml><?xml version="1.0" encoding="utf-8"?>
<sst xmlns="http://schemas.openxmlformats.org/spreadsheetml/2006/main" count="162" uniqueCount="25">
  <si>
    <t>円</t>
    <rPh sb="0" eb="1">
      <t>エン</t>
    </rPh>
    <phoneticPr fontId="7"/>
  </si>
  <si>
    <t>補助率</t>
    <rPh sb="0" eb="2">
      <t>ホジョ</t>
    </rPh>
    <rPh sb="2" eb="3">
      <t>リツ</t>
    </rPh>
    <phoneticPr fontId="7"/>
  </si>
  <si>
    <t>合　計</t>
    <rPh sb="0" eb="1">
      <t>ア</t>
    </rPh>
    <rPh sb="2" eb="3">
      <t>ケイ</t>
    </rPh>
    <phoneticPr fontId="7"/>
  </si>
  <si>
    <t>申請金額整理表</t>
    <phoneticPr fontId="7"/>
  </si>
  <si>
    <t>見積件名</t>
    <rPh sb="0" eb="2">
      <t>ミツモリ</t>
    </rPh>
    <rPh sb="2" eb="4">
      <t>ケンメイ</t>
    </rPh>
    <phoneticPr fontId="7"/>
  </si>
  <si>
    <t>見積会社</t>
    <rPh sb="0" eb="2">
      <t>ミツモリ</t>
    </rPh>
    <rPh sb="2" eb="4">
      <t>ガイシャ</t>
    </rPh>
    <phoneticPr fontId="7"/>
  </si>
  <si>
    <t>1/3</t>
  </si>
  <si>
    <r>
      <rPr>
        <sz val="6"/>
        <rFont val="ＭＳ 明朝"/>
        <family val="1"/>
        <charset val="128"/>
      </rPr>
      <t>円</t>
    </r>
    <rPh sb="0" eb="1">
      <t>エン</t>
    </rPh>
    <phoneticPr fontId="7"/>
  </si>
  <si>
    <t>全体計画</t>
    <rPh sb="0" eb="4">
      <t>ゼンタイケイカク</t>
    </rPh>
    <phoneticPr fontId="7"/>
  </si>
  <si>
    <t>既存設備撤去工事</t>
    <rPh sb="0" eb="4">
      <t>キゾンセツビ</t>
    </rPh>
    <rPh sb="4" eb="8">
      <t>テッキョコウジ</t>
    </rPh>
    <phoneticPr fontId="7"/>
  </si>
  <si>
    <t>虎ノ門工業㈱</t>
    <rPh sb="0" eb="1">
      <t>トラ</t>
    </rPh>
    <rPh sb="2" eb="3">
      <t>モン</t>
    </rPh>
    <rPh sb="3" eb="5">
      <t>コウギョウ</t>
    </rPh>
    <phoneticPr fontId="7"/>
  </si>
  <si>
    <t>CGS更新工事</t>
    <rPh sb="3" eb="7">
      <t>コウシンコウジ</t>
    </rPh>
    <phoneticPr fontId="7"/>
  </si>
  <si>
    <r>
      <rPr>
        <sz val="6"/>
        <color rgb="FF0000FF"/>
        <rFont val="ＭＳ 明朝"/>
        <family val="1"/>
        <charset val="128"/>
      </rPr>
      <t>円</t>
    </r>
    <rPh sb="0" eb="1">
      <t>エン</t>
    </rPh>
    <phoneticPr fontId="7"/>
  </si>
  <si>
    <t>補助事業に要する経費
[税抜]</t>
    <rPh sb="0" eb="2">
      <t>ホジョ</t>
    </rPh>
    <rPh sb="2" eb="4">
      <t>ジギョウ</t>
    </rPh>
    <rPh sb="5" eb="6">
      <t>ヨウ</t>
    </rPh>
    <rPh sb="8" eb="10">
      <t>ケイヒ</t>
    </rPh>
    <rPh sb="12" eb="14">
      <t>ゼイヌキ</t>
    </rPh>
    <phoneticPr fontId="7"/>
  </si>
  <si>
    <t>補助対象経費
[税抜]</t>
    <rPh sb="0" eb="2">
      <t>ホジョ</t>
    </rPh>
    <rPh sb="2" eb="4">
      <t>タイショウ</t>
    </rPh>
    <rPh sb="4" eb="6">
      <t>ケイヒ</t>
    </rPh>
    <rPh sb="8" eb="10">
      <t>ゼイヌキ</t>
    </rPh>
    <phoneticPr fontId="7"/>
  </si>
  <si>
    <t>※複数年申請では、原則初年度10％以上として下さい。</t>
    <rPh sb="1" eb="3">
      <t>フクスウ</t>
    </rPh>
    <rPh sb="3" eb="4">
      <t>ネン</t>
    </rPh>
    <rPh sb="4" eb="6">
      <t>シンセイ</t>
    </rPh>
    <rPh sb="9" eb="11">
      <t>ゲンソク</t>
    </rPh>
    <rPh sb="11" eb="14">
      <t>ショネンド</t>
    </rPh>
    <rPh sb="17" eb="19">
      <t>イジョウ</t>
    </rPh>
    <rPh sb="22" eb="23">
      <t>クダ</t>
    </rPh>
    <phoneticPr fontId="39"/>
  </si>
  <si>
    <t>初年度比率</t>
    <rPh sb="0" eb="3">
      <t>ショネンド</t>
    </rPh>
    <rPh sb="3" eb="5">
      <t>ヒリツ</t>
    </rPh>
    <phoneticPr fontId="7"/>
  </si>
  <si>
    <t>次年度比率</t>
    <rPh sb="0" eb="3">
      <t>ジネンド</t>
    </rPh>
    <rPh sb="3" eb="5">
      <t>ヒリツ</t>
    </rPh>
    <phoneticPr fontId="7"/>
  </si>
  <si>
    <t>補助金交付申請額
[税抜]</t>
    <rPh sb="0" eb="2">
      <t>ホジョ</t>
    </rPh>
    <rPh sb="2" eb="3">
      <t>キン</t>
    </rPh>
    <rPh sb="3" eb="5">
      <t>コウフ</t>
    </rPh>
    <rPh sb="5" eb="7">
      <t>シンセイ</t>
    </rPh>
    <rPh sb="7" eb="8">
      <t>ガク</t>
    </rPh>
    <rPh sb="10" eb="12">
      <t>ゼイヌキ</t>
    </rPh>
    <phoneticPr fontId="7"/>
  </si>
  <si>
    <t>※複数年申請で初年度50％以上の場合は単年度申請と同一採択基準となります。</t>
    <rPh sb="1" eb="4">
      <t>フクスウネン</t>
    </rPh>
    <rPh sb="4" eb="6">
      <t>シンセイ</t>
    </rPh>
    <rPh sb="7" eb="10">
      <t>ショネンド</t>
    </rPh>
    <rPh sb="13" eb="15">
      <t>イジョウ</t>
    </rPh>
    <rPh sb="16" eb="18">
      <t>バアイ</t>
    </rPh>
    <rPh sb="19" eb="22">
      <t>タンネンド</t>
    </rPh>
    <rPh sb="22" eb="24">
      <t>シンセイ</t>
    </rPh>
    <rPh sb="25" eb="27">
      <t>ドウイツ</t>
    </rPh>
    <rPh sb="27" eb="29">
      <t>サイタク</t>
    </rPh>
    <rPh sb="29" eb="31">
      <t>キジュン</t>
    </rPh>
    <phoneticPr fontId="39"/>
  </si>
  <si>
    <t>㈱虎ノ門建築</t>
    <rPh sb="1" eb="2">
      <t>トラ</t>
    </rPh>
    <rPh sb="3" eb="4">
      <t>モン</t>
    </rPh>
    <rPh sb="4" eb="6">
      <t>ケンチク</t>
    </rPh>
    <phoneticPr fontId="7"/>
  </si>
  <si>
    <t>令和８年度</t>
    <rPh sb="0" eb="2">
      <t>レイワ</t>
    </rPh>
    <rPh sb="3" eb="5">
      <t>ネンド</t>
    </rPh>
    <phoneticPr fontId="7"/>
  </si>
  <si>
    <t>令和９年度</t>
    <rPh sb="0" eb="2">
      <t>レイワ</t>
    </rPh>
    <rPh sb="3" eb="5">
      <t>ネンド</t>
    </rPh>
    <phoneticPr fontId="7"/>
  </si>
  <si>
    <t>（別紙１）</t>
  </si>
  <si>
    <t>（別紙１）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</si>
</sst>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yyyy/mm/dd"/>
    <numFmt numFmtId="178" formatCode="0_ "/>
    <numFmt numFmtId="179" formatCode="0.0%"/>
  </numFmts>
  <fonts count="4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name val="明朝"/>
      <family val="3"/>
      <charset val="128"/>
    </font>
    <font>
      <sz val="6"/>
      <name val="ＭＳ 明朝"/>
      <family val="1"/>
      <charset val="128"/>
    </font>
    <font>
      <sz val="11"/>
      <name val="Century"/>
      <family val="1"/>
    </font>
    <font>
      <b/>
      <sz val="12"/>
      <name val="ＭＳ 明朝"/>
      <family val="1"/>
      <charset val="128"/>
    </font>
    <font>
      <sz val="6"/>
      <name val="Century"/>
      <family val="1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0000FF"/>
      <name val="Century"/>
      <family val="1"/>
    </font>
    <font>
      <b/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color rgb="FF0000FF"/>
      <name val="Century"/>
      <family val="1"/>
    </font>
    <font>
      <sz val="6"/>
      <color rgb="FF0000FF"/>
      <name val="ＭＳ 明朝"/>
      <family val="1"/>
      <charset val="128"/>
    </font>
    <font>
      <b/>
      <u/>
      <sz val="12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1" tint="0.499984740745262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1"/>
      </diagonal>
    </border>
  </borders>
  <cellStyleXfs count="75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23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24" borderId="0" xfId="56" applyFont="1" applyFill="1">
      <alignment vertical="center"/>
    </xf>
    <xf numFmtId="0" fontId="25" fillId="0" borderId="0" xfId="56" applyFont="1">
      <alignment vertical="center"/>
    </xf>
    <xf numFmtId="0" fontId="32" fillId="0" borderId="0" xfId="56" applyFont="1">
      <alignment vertical="center"/>
    </xf>
    <xf numFmtId="0" fontId="28" fillId="24" borderId="0" xfId="56" applyFont="1" applyFill="1">
      <alignment vertical="center"/>
    </xf>
    <xf numFmtId="0" fontId="28" fillId="0" borderId="0" xfId="56" applyFont="1">
      <alignment vertical="center"/>
    </xf>
    <xf numFmtId="0" fontId="27" fillId="24" borderId="0" xfId="56" applyFont="1" applyFill="1">
      <alignment vertical="center"/>
    </xf>
    <xf numFmtId="0" fontId="26" fillId="24" borderId="0" xfId="56" applyFont="1" applyFill="1" applyAlignment="1">
      <alignment horizontal="center" vertical="center"/>
    </xf>
    <xf numFmtId="0" fontId="26" fillId="24" borderId="0" xfId="56" applyFont="1" applyFill="1">
      <alignment vertical="center"/>
    </xf>
    <xf numFmtId="0" fontId="26" fillId="0" borderId="0" xfId="56" applyFont="1">
      <alignment vertical="center"/>
    </xf>
    <xf numFmtId="0" fontId="25" fillId="24" borderId="0" xfId="56" applyFont="1" applyFill="1" applyAlignment="1">
      <alignment horizontal="center" vertical="center"/>
    </xf>
    <xf numFmtId="0" fontId="30" fillId="24" borderId="0" xfId="56" applyFont="1" applyFill="1" applyAlignment="1">
      <alignment horizontal="center"/>
    </xf>
    <xf numFmtId="0" fontId="25" fillId="0" borderId="0" xfId="56" applyFont="1" applyAlignment="1">
      <alignment horizontal="center" vertical="center"/>
    </xf>
    <xf numFmtId="179" fontId="25" fillId="24" borderId="0" xfId="74" applyNumberFormat="1" applyFont="1" applyFill="1" applyBorder="1" applyAlignment="1">
      <alignment horizontal="center" vertical="center"/>
    </xf>
    <xf numFmtId="0" fontId="42" fillId="24" borderId="0" xfId="56" applyFont="1" applyFill="1" applyAlignment="1">
      <alignment horizontal="center" vertical="center"/>
    </xf>
    <xf numFmtId="0" fontId="38" fillId="24" borderId="0" xfId="56" applyFont="1" applyFill="1">
      <alignment vertical="center"/>
    </xf>
    <xf numFmtId="179" fontId="34" fillId="24" borderId="0" xfId="74" applyNumberFormat="1" applyFont="1" applyFill="1" applyBorder="1" applyAlignment="1">
      <alignment horizontal="center" vertical="center"/>
    </xf>
    <xf numFmtId="3" fontId="31" fillId="0" borderId="15" xfId="56" applyNumberFormat="1" applyFont="1" applyBorder="1" applyAlignment="1">
      <alignment horizontal="right" vertical="center" wrapText="1"/>
    </xf>
    <xf numFmtId="0" fontId="31" fillId="0" borderId="15" xfId="56" applyFont="1" applyBorder="1" applyAlignment="1">
      <alignment horizontal="right" vertical="center" wrapText="1"/>
    </xf>
    <xf numFmtId="0" fontId="31" fillId="0" borderId="17" xfId="56" applyFont="1" applyBorder="1" applyAlignment="1">
      <alignment horizontal="right" vertical="center" wrapText="1"/>
    </xf>
    <xf numFmtId="0" fontId="33" fillId="0" borderId="18" xfId="56" applyFont="1" applyBorder="1" applyAlignment="1">
      <alignment horizontal="center" wrapText="1"/>
    </xf>
    <xf numFmtId="0" fontId="31" fillId="0" borderId="16" xfId="56" quotePrefix="1" applyFont="1" applyBorder="1" applyAlignment="1">
      <alignment horizontal="center" vertical="center" wrapText="1"/>
    </xf>
    <xf numFmtId="176" fontId="31" fillId="0" borderId="15" xfId="56" applyNumberFormat="1" applyFont="1" applyBorder="1" applyAlignment="1">
      <alignment horizontal="right" vertical="center" wrapText="1"/>
    </xf>
    <xf numFmtId="176" fontId="31" fillId="0" borderId="17" xfId="56" applyNumberFormat="1" applyFont="1" applyBorder="1" applyAlignment="1">
      <alignment horizontal="right" vertical="center" wrapText="1"/>
    </xf>
    <xf numFmtId="0" fontId="30" fillId="0" borderId="18" xfId="56" applyFont="1" applyBorder="1" applyAlignment="1">
      <alignment horizontal="center"/>
    </xf>
    <xf numFmtId="0" fontId="25" fillId="0" borderId="15" xfId="56" applyFont="1" applyBorder="1" applyAlignment="1">
      <alignment horizontal="left" vertical="center" wrapText="1"/>
    </xf>
    <xf numFmtId="0" fontId="25" fillId="0" borderId="15" xfId="56" applyFont="1" applyBorder="1" applyAlignment="1">
      <alignment horizontal="left" vertical="center" shrinkToFit="1"/>
    </xf>
    <xf numFmtId="0" fontId="31" fillId="0" borderId="15" xfId="56" quotePrefix="1" applyFont="1" applyBorder="1" applyAlignment="1" applyProtection="1">
      <alignment horizontal="center" vertical="center" wrapText="1"/>
      <protection locked="0"/>
    </xf>
    <xf numFmtId="0" fontId="25" fillId="24" borderId="0" xfId="56" applyFont="1" applyFill="1" applyAlignment="1">
      <alignment horizontal="center" vertical="center" shrinkToFit="1"/>
    </xf>
    <xf numFmtId="179" fontId="35" fillId="0" borderId="15" xfId="74" applyNumberFormat="1" applyFont="1" applyFill="1" applyBorder="1" applyAlignment="1">
      <alignment horizontal="center" vertical="center"/>
    </xf>
    <xf numFmtId="0" fontId="25" fillId="0" borderId="15" xfId="56" applyFont="1" applyBorder="1" applyAlignment="1">
      <alignment horizontal="center" vertical="center" wrapText="1"/>
    </xf>
    <xf numFmtId="0" fontId="25" fillId="24" borderId="14" xfId="56" applyFont="1" applyFill="1" applyBorder="1" applyAlignment="1">
      <alignment horizontal="center" vertical="center" shrinkToFit="1"/>
    </xf>
    <xf numFmtId="179" fontId="35" fillId="24" borderId="13" xfId="74" applyNumberFormat="1" applyFont="1" applyFill="1" applyBorder="1" applyAlignment="1">
      <alignment horizontal="center" vertical="center"/>
    </xf>
    <xf numFmtId="179" fontId="35" fillId="24" borderId="0" xfId="74" applyNumberFormat="1" applyFont="1" applyFill="1" applyBorder="1" applyAlignment="1">
      <alignment horizontal="center" vertical="center"/>
    </xf>
    <xf numFmtId="179" fontId="35" fillId="24" borderId="14" xfId="74" applyNumberFormat="1" applyFont="1" applyFill="1" applyBorder="1" applyAlignment="1">
      <alignment horizontal="center" vertical="center"/>
    </xf>
    <xf numFmtId="179" fontId="35" fillId="24" borderId="10" xfId="74" applyNumberFormat="1" applyFont="1" applyFill="1" applyBorder="1" applyAlignment="1">
      <alignment horizontal="center" vertical="center"/>
    </xf>
    <xf numFmtId="179" fontId="35" fillId="24" borderId="11" xfId="74" applyNumberFormat="1" applyFont="1" applyFill="1" applyBorder="1" applyAlignment="1">
      <alignment horizontal="center" vertical="center"/>
    </xf>
    <xf numFmtId="179" fontId="35" fillId="24" borderId="12" xfId="74" applyNumberFormat="1" applyFont="1" applyFill="1" applyBorder="1" applyAlignment="1">
      <alignment horizontal="center" vertical="center"/>
    </xf>
    <xf numFmtId="0" fontId="42" fillId="24" borderId="13" xfId="56" applyFont="1" applyFill="1" applyBorder="1" applyAlignment="1">
      <alignment horizontal="center" vertical="center"/>
    </xf>
    <xf numFmtId="0" fontId="42" fillId="24" borderId="0" xfId="56" applyFont="1" applyFill="1" applyAlignment="1">
      <alignment horizontal="center" vertical="center"/>
    </xf>
    <xf numFmtId="0" fontId="26" fillId="0" borderId="15" xfId="56" applyFont="1" applyBorder="1" applyAlignment="1">
      <alignment horizontal="center" vertical="center" wrapText="1"/>
    </xf>
    <xf numFmtId="0" fontId="26" fillId="0" borderId="15" xfId="56" applyFont="1" applyBorder="1" applyAlignment="1">
      <alignment horizontal="center" vertical="center" wrapText="1" shrinkToFit="1"/>
    </xf>
    <xf numFmtId="0" fontId="26" fillId="0" borderId="15" xfId="56" applyFont="1" applyBorder="1" applyAlignment="1">
      <alignment horizontal="center" vertical="center" shrinkToFit="1"/>
    </xf>
    <xf numFmtId="0" fontId="26" fillId="0" borderId="15" xfId="56" applyFont="1" applyBorder="1" applyAlignment="1">
      <alignment vertical="center" wrapText="1"/>
    </xf>
    <xf numFmtId="0" fontId="31" fillId="0" borderId="19" xfId="56" quotePrefix="1" applyFont="1" applyBorder="1" applyAlignment="1">
      <alignment horizontal="center" vertical="center" wrapText="1"/>
    </xf>
    <xf numFmtId="179" fontId="25" fillId="24" borderId="0" xfId="74" applyNumberFormat="1" applyFont="1" applyFill="1" applyBorder="1" applyAlignment="1">
      <alignment horizontal="center" vertical="center"/>
    </xf>
    <xf numFmtId="178" fontId="25" fillId="0" borderId="0" xfId="56" applyNumberFormat="1" applyFont="1" applyAlignment="1">
      <alignment horizontal="center" vertical="center"/>
    </xf>
    <xf numFmtId="0" fontId="25" fillId="0" borderId="0" xfId="56" applyFont="1" applyAlignment="1">
      <alignment horizontal="center" vertical="center"/>
    </xf>
    <xf numFmtId="178" fontId="25" fillId="0" borderId="0" xfId="56" applyNumberFormat="1" applyFont="1" applyAlignment="1">
      <alignment horizontal="right" vertical="center"/>
    </xf>
    <xf numFmtId="0" fontId="32" fillId="0" borderId="0" xfId="56" applyFont="1" applyAlignment="1">
      <alignment horizontal="center" vertical="center"/>
    </xf>
    <xf numFmtId="49" fontId="31" fillId="0" borderId="15" xfId="56" quotePrefix="1" applyNumberFormat="1" applyFont="1" applyBorder="1" applyAlignment="1" applyProtection="1">
      <alignment horizontal="center" vertical="center" wrapText="1"/>
      <protection locked="0"/>
    </xf>
    <xf numFmtId="0" fontId="36" fillId="0" borderId="15" xfId="56" applyFont="1" applyBorder="1" applyAlignment="1">
      <alignment horizontal="left" vertical="center" wrapText="1"/>
    </xf>
    <xf numFmtId="0" fontId="36" fillId="0" borderId="15" xfId="56" applyFont="1" applyBorder="1" applyAlignment="1">
      <alignment horizontal="left" vertical="center" shrinkToFit="1"/>
    </xf>
    <xf numFmtId="3" fontId="37" fillId="0" borderId="15" xfId="56" applyNumberFormat="1" applyFont="1" applyBorder="1" applyAlignment="1">
      <alignment horizontal="right" vertical="center" wrapText="1"/>
    </xf>
    <xf numFmtId="0" fontId="37" fillId="0" borderId="15" xfId="56" applyFont="1" applyBorder="1" applyAlignment="1">
      <alignment horizontal="right" vertical="center" wrapText="1"/>
    </xf>
    <xf numFmtId="0" fontId="37" fillId="0" borderId="17" xfId="56" applyFont="1" applyBorder="1" applyAlignment="1">
      <alignment horizontal="right" vertical="center" wrapText="1"/>
    </xf>
    <xf numFmtId="0" fontId="40" fillId="0" borderId="18" xfId="56" applyFont="1" applyBorder="1" applyAlignment="1">
      <alignment horizontal="center" wrapText="1"/>
    </xf>
    <xf numFmtId="176" fontId="37" fillId="0" borderId="15" xfId="56" applyNumberFormat="1" applyFont="1" applyBorder="1" applyAlignment="1">
      <alignment horizontal="right" vertical="center" wrapText="1"/>
    </xf>
    <xf numFmtId="176" fontId="37" fillId="0" borderId="17" xfId="56" applyNumberFormat="1" applyFont="1" applyBorder="1" applyAlignment="1">
      <alignment horizontal="right" vertical="center" wrapText="1"/>
    </xf>
    <xf numFmtId="179" fontId="35" fillId="25" borderId="13" xfId="74" applyNumberFormat="1" applyFont="1" applyFill="1" applyBorder="1" applyAlignment="1">
      <alignment horizontal="center" vertical="center"/>
    </xf>
    <xf numFmtId="179" fontId="35" fillId="25" borderId="0" xfId="74" applyNumberFormat="1" applyFont="1" applyFill="1" applyBorder="1" applyAlignment="1">
      <alignment horizontal="center" vertical="center"/>
    </xf>
    <xf numFmtId="179" fontId="35" fillId="25" borderId="14" xfId="74" applyNumberFormat="1" applyFont="1" applyFill="1" applyBorder="1" applyAlignment="1">
      <alignment horizontal="center" vertical="center"/>
    </xf>
    <xf numFmtId="179" fontId="35" fillId="25" borderId="10" xfId="74" applyNumberFormat="1" applyFont="1" applyFill="1" applyBorder="1" applyAlignment="1">
      <alignment horizontal="center" vertical="center"/>
    </xf>
    <xf numFmtId="179" fontId="35" fillId="25" borderId="11" xfId="74" applyNumberFormat="1" applyFont="1" applyFill="1" applyBorder="1" applyAlignment="1">
      <alignment horizontal="center" vertical="center"/>
    </xf>
    <xf numFmtId="179" fontId="35" fillId="25" borderId="12" xfId="74" applyNumberFormat="1" applyFont="1" applyFill="1" applyBorder="1" applyAlignment="1">
      <alignment horizontal="center" vertical="center"/>
    </xf>
  </cellXfs>
  <cellStyles count="7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74" builtinId="5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2 2" xfId="61" xr:uid="{00000000-0005-0000-0000-000022000000}"/>
    <cellStyle name="桁区切り 3" xfId="34" xr:uid="{00000000-0005-0000-0000-000023000000}"/>
    <cellStyle name="桁区切り 4" xfId="51" xr:uid="{00000000-0005-0000-0000-000024000000}"/>
    <cellStyle name="桁区切り 5" xfId="53" xr:uid="{00000000-0005-0000-0000-000025000000}"/>
    <cellStyle name="桁区切り 6" xfId="55" xr:uid="{00000000-0005-0000-0000-000026000000}"/>
    <cellStyle name="桁区切り 6 2" xfId="68" xr:uid="{00000000-0005-0000-0000-000027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F000000}"/>
    <cellStyle name="入力" xfId="43" builtinId="20" customBuiltin="1"/>
    <cellStyle name="標準" xfId="0" builtinId="0"/>
    <cellStyle name="標準 10" xfId="58" xr:uid="{00000000-0005-0000-0000-000032000000}"/>
    <cellStyle name="標準 11" xfId="59" xr:uid="{00000000-0005-0000-0000-000033000000}"/>
    <cellStyle name="標準 12" xfId="65" xr:uid="{00000000-0005-0000-0000-000034000000}"/>
    <cellStyle name="標準 13" xfId="66" xr:uid="{00000000-0005-0000-0000-000035000000}"/>
    <cellStyle name="標準 14" xfId="69" xr:uid="{00000000-0005-0000-0000-000036000000}"/>
    <cellStyle name="標準 15" xfId="70" xr:uid="{79C3CFAE-0245-4E4E-8583-1EBF4DDA2E9A}"/>
    <cellStyle name="標準 2" xfId="44" xr:uid="{00000000-0005-0000-0000-000037000000}"/>
    <cellStyle name="標準 2 2" xfId="45" xr:uid="{00000000-0005-0000-0000-000038000000}"/>
    <cellStyle name="標準 2 2 2" xfId="56" xr:uid="{00000000-0005-0000-0000-000039000000}"/>
    <cellStyle name="標準 2 2 3" xfId="63" xr:uid="{00000000-0005-0000-0000-00003A000000}"/>
    <cellStyle name="標準 2 3" xfId="60" xr:uid="{00000000-0005-0000-0000-00003B000000}"/>
    <cellStyle name="標準 3" xfId="46" xr:uid="{00000000-0005-0000-0000-00003C000000}"/>
    <cellStyle name="標準 3 2" xfId="71" xr:uid="{91708815-9A80-4754-BCA4-86E86773788C}"/>
    <cellStyle name="標準 4" xfId="47" xr:uid="{00000000-0005-0000-0000-00003D000000}"/>
    <cellStyle name="標準 5" xfId="48" xr:uid="{00000000-0005-0000-0000-00003E000000}"/>
    <cellStyle name="標準 6" xfId="49" xr:uid="{00000000-0005-0000-0000-00003F000000}"/>
    <cellStyle name="標準 6 2" xfId="62" xr:uid="{00000000-0005-0000-0000-000040000000}"/>
    <cellStyle name="標準 7" xfId="52" xr:uid="{00000000-0005-0000-0000-000041000000}"/>
    <cellStyle name="標準 7 2" xfId="64" xr:uid="{00000000-0005-0000-0000-000042000000}"/>
    <cellStyle name="標準 7 2 2" xfId="73" xr:uid="{4490C535-4801-4AAB-8AAC-47A7A0C055CE}"/>
    <cellStyle name="標準 7 3" xfId="72" xr:uid="{3D79021E-60D7-42D2-8157-49F991D91687}"/>
    <cellStyle name="標準 8" xfId="54" xr:uid="{00000000-0005-0000-0000-000043000000}"/>
    <cellStyle name="標準 8 2" xfId="67" xr:uid="{00000000-0005-0000-0000-000044000000}"/>
    <cellStyle name="標準 9" xfId="57" xr:uid="{00000000-0005-0000-0000-000045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  <color rgb="FFDCDCDC"/>
      <color rgb="FF6699FF"/>
      <color rgb="FF1F497D"/>
      <color rgb="FF0000CC"/>
      <color rgb="FFFDFDFD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44450</xdr:colOff>
      <xdr:row>27</xdr:row>
      <xdr:rowOff>186014</xdr:rowOff>
    </xdr:from>
    <xdr:to>
      <xdr:col>9</xdr:col>
      <xdr:colOff>203281</xdr:colOff>
      <xdr:row>28</xdr:row>
      <xdr:rowOff>157339</xdr:rowOff>
    </xdr:to>
    <xdr:sp macro="" textlink="">
      <xdr:nvSpPr>
        <xdr:cNvPr id="2" name="AutoShape 26">
          <a:extLst>
            <a:ext uri="{FF2B5EF4-FFF2-40B4-BE49-F238E27FC236}">
              <a16:creationId xmlns:a16="http://schemas.microsoft.com/office/drawing/2014/main" id="{AFB0E9FC-899D-4518-A77F-2304D501ED1E}"/>
            </a:ext>
          </a:extLst>
        </xdr:cNvPr>
        <xdr:cNvSpPr>
          <a:spLocks noChangeArrowheads="1"/>
        </xdr:cNvSpPr>
      </xdr:nvSpPr>
      <xdr:spPr bwMode="auto">
        <a:xfrm>
          <a:off x="965200" y="5951814"/>
          <a:ext cx="1428831" cy="225325"/>
        </a:xfrm>
        <a:prstGeom prst="wedgeRoundRectCallout">
          <a:avLst>
            <a:gd name="adj1" fmla="val -39967"/>
            <a:gd name="adj2" fmla="val -119319"/>
            <a:gd name="adj3" fmla="val 16667"/>
          </a:avLst>
        </a:prstGeom>
        <a:solidFill>
          <a:sysClr val="window" lastClr="FFFFFF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契約毎に記載すること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41</xdr:col>
      <xdr:colOff>35662</xdr:colOff>
      <xdr:row>0</xdr:row>
      <xdr:rowOff>107950</xdr:rowOff>
    </xdr:from>
    <xdr:to>
      <xdr:col>44</xdr:col>
      <xdr:colOff>135046</xdr:colOff>
      <xdr:row>2</xdr:row>
      <xdr:rowOff>27246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665A6B4A-A40B-40BC-81CB-135BA486C4F2}"/>
            </a:ext>
          </a:extLst>
        </xdr:cNvPr>
        <xdr:cNvSpPr>
          <a:spLocks noChangeArrowheads="1"/>
        </xdr:cNvSpPr>
      </xdr:nvSpPr>
      <xdr:spPr bwMode="auto">
        <a:xfrm>
          <a:off x="7496912" y="107950"/>
          <a:ext cx="575634" cy="249496"/>
        </a:xfrm>
        <a:prstGeom prst="wedgeRoundRectCallout">
          <a:avLst>
            <a:gd name="adj1" fmla="val 25442"/>
            <a:gd name="adj2" fmla="val 4618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記入例</a:t>
          </a:r>
        </a:p>
      </xdr:txBody>
    </xdr:sp>
    <xdr:clientData/>
  </xdr:twoCellAnchor>
  <xdr:twoCellAnchor>
    <xdr:from>
      <xdr:col>6</xdr:col>
      <xdr:colOff>44834</xdr:colOff>
      <xdr:row>1</xdr:row>
      <xdr:rowOff>130528</xdr:rowOff>
    </xdr:from>
    <xdr:to>
      <xdr:col>15</xdr:col>
      <xdr:colOff>53385</xdr:colOff>
      <xdr:row>3</xdr:row>
      <xdr:rowOff>100928</xdr:rowOff>
    </xdr:to>
    <xdr:sp macro="" textlink="">
      <xdr:nvSpPr>
        <xdr:cNvPr id="5" name="AutoShape 26">
          <a:extLst>
            <a:ext uri="{FF2B5EF4-FFF2-40B4-BE49-F238E27FC236}">
              <a16:creationId xmlns:a16="http://schemas.microsoft.com/office/drawing/2014/main" id="{E0FFB614-0E07-44E9-A142-5DF0FD7F7B54}"/>
            </a:ext>
          </a:extLst>
        </xdr:cNvPr>
        <xdr:cNvSpPr>
          <a:spLocks noChangeArrowheads="1"/>
        </xdr:cNvSpPr>
      </xdr:nvSpPr>
      <xdr:spPr bwMode="auto">
        <a:xfrm>
          <a:off x="1473584" y="295628"/>
          <a:ext cx="1913551" cy="351400"/>
        </a:xfrm>
        <a:prstGeom prst="wedgeRoundRectCallout">
          <a:avLst>
            <a:gd name="adj1" fmla="val -47665"/>
            <a:gd name="adj2" fmla="val 508565"/>
            <a:gd name="adj3" fmla="val 16667"/>
          </a:avLst>
        </a:prstGeom>
        <a:solidFill>
          <a:sysClr val="window" lastClr="FFFFFF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複数契約の場合は、契約毎に記載すること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44450</xdr:colOff>
      <xdr:row>41</xdr:row>
      <xdr:rowOff>169786</xdr:rowOff>
    </xdr:from>
    <xdr:to>
      <xdr:col>9</xdr:col>
      <xdr:colOff>203281</xdr:colOff>
      <xdr:row>42</xdr:row>
      <xdr:rowOff>141111</xdr:rowOff>
    </xdr:to>
    <xdr:sp macro="" textlink="">
      <xdr:nvSpPr>
        <xdr:cNvPr id="7" name="AutoShape 26">
          <a:extLst>
            <a:ext uri="{FF2B5EF4-FFF2-40B4-BE49-F238E27FC236}">
              <a16:creationId xmlns:a16="http://schemas.microsoft.com/office/drawing/2014/main" id="{689D6511-3E49-4BC6-9BB0-5D5DB3DC8E24}"/>
            </a:ext>
          </a:extLst>
        </xdr:cNvPr>
        <xdr:cNvSpPr>
          <a:spLocks noChangeArrowheads="1"/>
        </xdr:cNvSpPr>
      </xdr:nvSpPr>
      <xdr:spPr bwMode="auto">
        <a:xfrm>
          <a:off x="965200" y="9180436"/>
          <a:ext cx="1428831" cy="225325"/>
        </a:xfrm>
        <a:prstGeom prst="wedgeRoundRectCallout">
          <a:avLst>
            <a:gd name="adj1" fmla="val -39967"/>
            <a:gd name="adj2" fmla="val -119319"/>
            <a:gd name="adj3" fmla="val 16667"/>
          </a:avLst>
        </a:prstGeom>
        <a:solidFill>
          <a:sysClr val="window" lastClr="FFFFFF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契約毎に記載すること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30</xdr:col>
      <xdr:colOff>3912</xdr:colOff>
      <xdr:row>2</xdr:row>
      <xdr:rowOff>107950</xdr:rowOff>
    </xdr:from>
    <xdr:to>
      <xdr:col>44</xdr:col>
      <xdr:colOff>128696</xdr:colOff>
      <xdr:row>5</xdr:row>
      <xdr:rowOff>1846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A637260A-C71C-4349-896D-FAF946B0FC09}"/>
            </a:ext>
          </a:extLst>
        </xdr:cNvPr>
        <xdr:cNvSpPr>
          <a:spLocks noChangeArrowheads="1"/>
        </xdr:cNvSpPr>
      </xdr:nvSpPr>
      <xdr:spPr bwMode="auto">
        <a:xfrm>
          <a:off x="5718912" y="438150"/>
          <a:ext cx="2347284" cy="490796"/>
        </a:xfrm>
        <a:prstGeom prst="wedgeRoundRectCallout">
          <a:avLst>
            <a:gd name="adj1" fmla="val 23548"/>
            <a:gd name="adj2" fmla="val 7751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補助金交付申請額は全体計画の</a:t>
          </a:r>
          <a:r>
            <a:rPr lang="en-US" altLang="ja-JP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1/3</a:t>
          </a: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ではなく、年度ごとの</a:t>
          </a:r>
          <a:r>
            <a:rPr lang="en-US" altLang="ja-JP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1/3</a:t>
          </a: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の合算であることに注意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101600</xdr:colOff>
      <xdr:row>2</xdr:row>
      <xdr:rowOff>38100</xdr:rowOff>
    </xdr:from>
    <xdr:to>
      <xdr:col>45</xdr:col>
      <xdr:colOff>67634</xdr:colOff>
      <xdr:row>4</xdr:row>
      <xdr:rowOff>97096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9CF272-81A5-45FC-94ED-0D87B0C0A203}"/>
            </a:ext>
          </a:extLst>
        </xdr:cNvPr>
        <xdr:cNvSpPr>
          <a:spLocks noChangeArrowheads="1"/>
        </xdr:cNvSpPr>
      </xdr:nvSpPr>
      <xdr:spPr bwMode="auto">
        <a:xfrm>
          <a:off x="5816600" y="368300"/>
          <a:ext cx="2347284" cy="490796"/>
        </a:xfrm>
        <a:prstGeom prst="wedgeRoundRectCallout">
          <a:avLst>
            <a:gd name="adj1" fmla="val 23548"/>
            <a:gd name="adj2" fmla="val 7751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補助金交付申請額は全体計画の</a:t>
          </a:r>
          <a:r>
            <a:rPr lang="en-US" altLang="ja-JP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1/3</a:t>
          </a: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ではなく、年度ごとの</a:t>
          </a:r>
          <a:r>
            <a:rPr lang="en-US" altLang="ja-JP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1/3</a:t>
          </a:r>
          <a:r>
            <a:rPr lang="ja-JP" altLang="en-US" sz="8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の合算であることに注意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99F6-DA27-49F4-82A7-972799C8F673}">
  <sheetPr>
    <tabColor rgb="FFFFFF00"/>
    <pageSetUpPr fitToPage="1"/>
  </sheetPr>
  <dimension ref="A1:AY52"/>
  <sheetViews>
    <sheetView tabSelected="1" view="pageBreakPreview" zoomScaleNormal="100" zoomScaleSheetLayoutView="100" workbookViewId="0">
      <selection activeCell="AL27" sqref="AL27:AS28"/>
    </sheetView>
  </sheetViews>
  <sheetFormatPr defaultColWidth="9" defaultRowHeight="13"/>
  <cols>
    <col min="1" max="1" width="2.26953125" style="3" customWidth="1"/>
    <col min="2" max="11" width="3.6328125" style="3" customWidth="1"/>
    <col min="12" max="46" width="2.26953125" style="3" customWidth="1"/>
    <col min="47" max="50" width="2.08984375" style="3" customWidth="1"/>
    <col min="51" max="16384" width="9" style="4"/>
  </cols>
  <sheetData>
    <row r="1" spans="1:51">
      <c r="B1" s="3" t="s">
        <v>24</v>
      </c>
    </row>
    <row r="3" spans="1:51" s="7" customFormat="1" ht="17.25" customHeight="1">
      <c r="A3" s="5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6"/>
      <c r="AV3" s="6"/>
      <c r="AW3" s="6"/>
      <c r="AX3" s="6"/>
    </row>
    <row r="4" spans="1:51" s="7" customFormat="1" ht="17.25" customHeight="1">
      <c r="A4" s="5"/>
      <c r="B4" s="51" t="s">
        <v>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6"/>
      <c r="AV4" s="6"/>
      <c r="AW4" s="6"/>
      <c r="AX4" s="6"/>
    </row>
    <row r="6" spans="1:51">
      <c r="B6" s="3" t="s">
        <v>8</v>
      </c>
      <c r="AI6" s="8"/>
    </row>
    <row r="7" spans="1:51" s="11" customFormat="1" ht="14.25" customHeight="1">
      <c r="A7" s="9"/>
      <c r="B7" s="42" t="s">
        <v>4</v>
      </c>
      <c r="C7" s="42"/>
      <c r="D7" s="42"/>
      <c r="E7" s="42"/>
      <c r="F7" s="42"/>
      <c r="G7" s="42"/>
      <c r="H7" s="42"/>
      <c r="I7" s="42"/>
      <c r="J7" s="42"/>
      <c r="K7" s="42"/>
      <c r="L7" s="42" t="s">
        <v>5</v>
      </c>
      <c r="M7" s="42"/>
      <c r="N7" s="42"/>
      <c r="O7" s="42"/>
      <c r="P7" s="42"/>
      <c r="Q7" s="42"/>
      <c r="R7" s="42"/>
      <c r="S7" s="43" t="s">
        <v>13</v>
      </c>
      <c r="T7" s="44"/>
      <c r="U7" s="44"/>
      <c r="V7" s="44"/>
      <c r="W7" s="44"/>
      <c r="X7" s="44"/>
      <c r="Y7" s="44"/>
      <c r="Z7" s="44"/>
      <c r="AA7" s="42" t="s">
        <v>14</v>
      </c>
      <c r="AB7" s="45"/>
      <c r="AC7" s="45"/>
      <c r="AD7" s="45"/>
      <c r="AE7" s="45"/>
      <c r="AF7" s="45"/>
      <c r="AG7" s="45"/>
      <c r="AH7" s="45"/>
      <c r="AI7" s="42" t="s">
        <v>1</v>
      </c>
      <c r="AJ7" s="42"/>
      <c r="AK7" s="42"/>
      <c r="AL7" s="42" t="s">
        <v>18</v>
      </c>
      <c r="AM7" s="42"/>
      <c r="AN7" s="42"/>
      <c r="AO7" s="42"/>
      <c r="AP7" s="42"/>
      <c r="AQ7" s="42"/>
      <c r="AR7" s="42"/>
      <c r="AS7" s="42"/>
      <c r="AT7" s="42"/>
      <c r="AU7" s="10"/>
      <c r="AV7" s="10"/>
      <c r="AW7" s="10"/>
      <c r="AX7" s="10"/>
    </row>
    <row r="8" spans="1:51" s="11" customFormat="1" ht="14.25" customHeight="1">
      <c r="A8" s="9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4"/>
      <c r="T8" s="44"/>
      <c r="U8" s="44"/>
      <c r="V8" s="44"/>
      <c r="W8" s="44"/>
      <c r="X8" s="44"/>
      <c r="Y8" s="44"/>
      <c r="Z8" s="44"/>
      <c r="AA8" s="45"/>
      <c r="AB8" s="45"/>
      <c r="AC8" s="45"/>
      <c r="AD8" s="45"/>
      <c r="AE8" s="45"/>
      <c r="AF8" s="45"/>
      <c r="AG8" s="45"/>
      <c r="AH8" s="45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10"/>
      <c r="AV8" s="10"/>
      <c r="AW8" s="10"/>
      <c r="AX8" s="10"/>
    </row>
    <row r="9" spans="1:51" ht="20.149999999999999" customHeight="1">
      <c r="A9" s="12"/>
      <c r="B9" s="53" t="s">
        <v>9</v>
      </c>
      <c r="C9" s="53"/>
      <c r="D9" s="53"/>
      <c r="E9" s="53"/>
      <c r="F9" s="53"/>
      <c r="G9" s="53"/>
      <c r="H9" s="53"/>
      <c r="I9" s="53"/>
      <c r="J9" s="53"/>
      <c r="K9" s="53"/>
      <c r="L9" s="54" t="s">
        <v>20</v>
      </c>
      <c r="M9" s="54"/>
      <c r="N9" s="54"/>
      <c r="O9" s="54"/>
      <c r="P9" s="54"/>
      <c r="Q9" s="54"/>
      <c r="R9" s="54"/>
      <c r="S9" s="59">
        <v>1500000</v>
      </c>
      <c r="T9" s="59"/>
      <c r="U9" s="59"/>
      <c r="V9" s="59"/>
      <c r="W9" s="59"/>
      <c r="X9" s="59"/>
      <c r="Y9" s="60"/>
      <c r="Z9" s="58" t="s">
        <v>12</v>
      </c>
      <c r="AA9" s="59">
        <v>1000000</v>
      </c>
      <c r="AB9" s="59"/>
      <c r="AC9" s="59"/>
      <c r="AD9" s="59"/>
      <c r="AE9" s="59"/>
      <c r="AF9" s="59"/>
      <c r="AG9" s="60"/>
      <c r="AH9" s="22" t="s">
        <v>7</v>
      </c>
      <c r="AI9" s="52" t="s">
        <v>6</v>
      </c>
      <c r="AJ9" s="52"/>
      <c r="AK9" s="52"/>
      <c r="AL9" s="24">
        <f>IF(AA9="","",AL25)</f>
        <v>333333</v>
      </c>
      <c r="AM9" s="24"/>
      <c r="AN9" s="24"/>
      <c r="AO9" s="24"/>
      <c r="AP9" s="24"/>
      <c r="AQ9" s="24"/>
      <c r="AR9" s="24"/>
      <c r="AS9" s="25"/>
      <c r="AT9" s="26" t="s">
        <v>0</v>
      </c>
      <c r="AU9" s="13"/>
      <c r="AV9" s="13"/>
      <c r="AY9" s="50"/>
    </row>
    <row r="10" spans="1:51" ht="20.149999999999999" customHeight="1">
      <c r="A10" s="1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54"/>
      <c r="N10" s="54"/>
      <c r="O10" s="54"/>
      <c r="P10" s="54"/>
      <c r="Q10" s="54"/>
      <c r="R10" s="54"/>
      <c r="S10" s="59"/>
      <c r="T10" s="59"/>
      <c r="U10" s="59"/>
      <c r="V10" s="59"/>
      <c r="W10" s="59"/>
      <c r="X10" s="59"/>
      <c r="Y10" s="60"/>
      <c r="Z10" s="58"/>
      <c r="AA10" s="59"/>
      <c r="AB10" s="59"/>
      <c r="AC10" s="59"/>
      <c r="AD10" s="59"/>
      <c r="AE10" s="59"/>
      <c r="AF10" s="59"/>
      <c r="AG10" s="60"/>
      <c r="AH10" s="22"/>
      <c r="AI10" s="52"/>
      <c r="AJ10" s="52"/>
      <c r="AK10" s="52"/>
      <c r="AL10" s="24"/>
      <c r="AM10" s="24"/>
      <c r="AN10" s="24"/>
      <c r="AO10" s="24"/>
      <c r="AP10" s="24"/>
      <c r="AQ10" s="24"/>
      <c r="AR10" s="24"/>
      <c r="AS10" s="25"/>
      <c r="AT10" s="26"/>
      <c r="AU10" s="13"/>
      <c r="AV10" s="13"/>
      <c r="AY10" s="50"/>
    </row>
    <row r="11" spans="1:51" ht="20.149999999999999" customHeight="1">
      <c r="A11" s="12"/>
      <c r="B11" s="53" t="s">
        <v>11</v>
      </c>
      <c r="C11" s="53"/>
      <c r="D11" s="53"/>
      <c r="E11" s="53"/>
      <c r="F11" s="53"/>
      <c r="G11" s="53"/>
      <c r="H11" s="53"/>
      <c r="I11" s="53"/>
      <c r="J11" s="53"/>
      <c r="K11" s="53"/>
      <c r="L11" s="54" t="s">
        <v>10</v>
      </c>
      <c r="M11" s="54"/>
      <c r="N11" s="54"/>
      <c r="O11" s="54"/>
      <c r="P11" s="54"/>
      <c r="Q11" s="54"/>
      <c r="R11" s="54"/>
      <c r="S11" s="55">
        <v>160000000</v>
      </c>
      <c r="T11" s="56"/>
      <c r="U11" s="56"/>
      <c r="V11" s="56"/>
      <c r="W11" s="56"/>
      <c r="X11" s="56"/>
      <c r="Y11" s="57"/>
      <c r="Z11" s="58" t="s">
        <v>12</v>
      </c>
      <c r="AA11" s="55">
        <v>150000000</v>
      </c>
      <c r="AB11" s="56"/>
      <c r="AC11" s="56"/>
      <c r="AD11" s="56"/>
      <c r="AE11" s="56"/>
      <c r="AF11" s="56"/>
      <c r="AG11" s="57"/>
      <c r="AH11" s="22" t="s">
        <v>7</v>
      </c>
      <c r="AI11" s="29" t="str">
        <f>IF($AI$9="","",$AI$9)</f>
        <v>1/3</v>
      </c>
      <c r="AJ11" s="29"/>
      <c r="AK11" s="29"/>
      <c r="AL11" s="24">
        <f>IF(AA11="","",AL27+AL41)</f>
        <v>49999999</v>
      </c>
      <c r="AM11" s="24"/>
      <c r="AN11" s="24"/>
      <c r="AO11" s="24"/>
      <c r="AP11" s="24"/>
      <c r="AQ11" s="24"/>
      <c r="AR11" s="24"/>
      <c r="AS11" s="25"/>
      <c r="AT11" s="26" t="s">
        <v>0</v>
      </c>
      <c r="AU11" s="13"/>
      <c r="AV11" s="13"/>
      <c r="AY11" s="50"/>
    </row>
    <row r="12" spans="1:51" ht="20.149999999999999" customHeight="1">
      <c r="A12" s="1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4"/>
      <c r="M12" s="54"/>
      <c r="N12" s="54"/>
      <c r="O12" s="54"/>
      <c r="P12" s="54"/>
      <c r="Q12" s="54"/>
      <c r="R12" s="54"/>
      <c r="S12" s="56"/>
      <c r="T12" s="56"/>
      <c r="U12" s="56"/>
      <c r="V12" s="56"/>
      <c r="W12" s="56"/>
      <c r="X12" s="56"/>
      <c r="Y12" s="57"/>
      <c r="Z12" s="58"/>
      <c r="AA12" s="56"/>
      <c r="AB12" s="56"/>
      <c r="AC12" s="56"/>
      <c r="AD12" s="56"/>
      <c r="AE12" s="56"/>
      <c r="AF12" s="56"/>
      <c r="AG12" s="57"/>
      <c r="AH12" s="22"/>
      <c r="AI12" s="29"/>
      <c r="AJ12" s="29"/>
      <c r="AK12" s="29"/>
      <c r="AL12" s="24"/>
      <c r="AM12" s="24"/>
      <c r="AN12" s="24"/>
      <c r="AO12" s="24"/>
      <c r="AP12" s="24"/>
      <c r="AQ12" s="24"/>
      <c r="AR12" s="24"/>
      <c r="AS12" s="25"/>
      <c r="AT12" s="26"/>
      <c r="AU12" s="13"/>
      <c r="AV12" s="13"/>
      <c r="AY12" s="50"/>
    </row>
    <row r="13" spans="1:51" ht="20.149999999999999" customHeight="1">
      <c r="A13" s="12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  <c r="M13" s="28"/>
      <c r="N13" s="28"/>
      <c r="O13" s="28"/>
      <c r="P13" s="28"/>
      <c r="Q13" s="28"/>
      <c r="R13" s="28"/>
      <c r="S13" s="19"/>
      <c r="T13" s="20"/>
      <c r="U13" s="20"/>
      <c r="V13" s="20"/>
      <c r="W13" s="20"/>
      <c r="X13" s="20"/>
      <c r="Y13" s="21"/>
      <c r="Z13" s="22" t="s">
        <v>7</v>
      </c>
      <c r="AA13" s="19"/>
      <c r="AB13" s="20"/>
      <c r="AC13" s="20"/>
      <c r="AD13" s="20"/>
      <c r="AE13" s="20"/>
      <c r="AF13" s="20"/>
      <c r="AG13" s="21"/>
      <c r="AH13" s="22" t="s">
        <v>7</v>
      </c>
      <c r="AI13" s="29" t="str">
        <f>IF($AI$9="","",$AI$9)</f>
        <v>1/3</v>
      </c>
      <c r="AJ13" s="29"/>
      <c r="AK13" s="29"/>
      <c r="AL13" s="24" t="str">
        <f>IF(AA13="","",IF(AI13="1/3",ROUNDDOWN(AA13*1/3,0),"0"))</f>
        <v/>
      </c>
      <c r="AM13" s="24"/>
      <c r="AN13" s="24"/>
      <c r="AO13" s="24"/>
      <c r="AP13" s="24"/>
      <c r="AQ13" s="24"/>
      <c r="AR13" s="24"/>
      <c r="AS13" s="25"/>
      <c r="AT13" s="26" t="s">
        <v>0</v>
      </c>
      <c r="AU13" s="13"/>
      <c r="AV13" s="13"/>
      <c r="AY13" s="50"/>
    </row>
    <row r="14" spans="1:51" ht="20.149999999999999" customHeight="1">
      <c r="A14" s="12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28"/>
      <c r="N14" s="28"/>
      <c r="O14" s="28"/>
      <c r="P14" s="28"/>
      <c r="Q14" s="28"/>
      <c r="R14" s="28"/>
      <c r="S14" s="20"/>
      <c r="T14" s="20"/>
      <c r="U14" s="20"/>
      <c r="V14" s="20"/>
      <c r="W14" s="20"/>
      <c r="X14" s="20"/>
      <c r="Y14" s="21"/>
      <c r="Z14" s="22"/>
      <c r="AA14" s="20"/>
      <c r="AB14" s="20"/>
      <c r="AC14" s="20"/>
      <c r="AD14" s="20"/>
      <c r="AE14" s="20"/>
      <c r="AF14" s="20"/>
      <c r="AG14" s="21"/>
      <c r="AH14" s="22"/>
      <c r="AI14" s="29"/>
      <c r="AJ14" s="29"/>
      <c r="AK14" s="29"/>
      <c r="AL14" s="24"/>
      <c r="AM14" s="24"/>
      <c r="AN14" s="24"/>
      <c r="AO14" s="24"/>
      <c r="AP14" s="24"/>
      <c r="AQ14" s="24"/>
      <c r="AR14" s="24"/>
      <c r="AS14" s="25"/>
      <c r="AT14" s="26"/>
      <c r="AU14" s="13"/>
      <c r="AV14" s="13"/>
      <c r="AY14" s="50"/>
    </row>
    <row r="15" spans="1:51" ht="20.149999999999999" customHeight="1">
      <c r="A15" s="12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8"/>
      <c r="N15" s="28"/>
      <c r="O15" s="28"/>
      <c r="P15" s="28"/>
      <c r="Q15" s="28"/>
      <c r="R15" s="28"/>
      <c r="S15" s="19"/>
      <c r="T15" s="20"/>
      <c r="U15" s="20"/>
      <c r="V15" s="20"/>
      <c r="W15" s="20"/>
      <c r="X15" s="20"/>
      <c r="Y15" s="21"/>
      <c r="Z15" s="22" t="s">
        <v>7</v>
      </c>
      <c r="AA15" s="19"/>
      <c r="AB15" s="20"/>
      <c r="AC15" s="20"/>
      <c r="AD15" s="20"/>
      <c r="AE15" s="20"/>
      <c r="AF15" s="20"/>
      <c r="AG15" s="21"/>
      <c r="AH15" s="22" t="s">
        <v>7</v>
      </c>
      <c r="AI15" s="29" t="str">
        <f>IF($AI$9="","",$AI$9)</f>
        <v>1/3</v>
      </c>
      <c r="AJ15" s="29"/>
      <c r="AK15" s="29"/>
      <c r="AL15" s="24" t="str">
        <f t="shared" ref="AL15" si="0">IF(AA15="","",IF(AI15="1/3",ROUNDDOWN(AA31*1/3,0),"0"))</f>
        <v/>
      </c>
      <c r="AM15" s="24"/>
      <c r="AN15" s="24"/>
      <c r="AO15" s="24"/>
      <c r="AP15" s="24"/>
      <c r="AQ15" s="24"/>
      <c r="AR15" s="24"/>
      <c r="AS15" s="25"/>
      <c r="AT15" s="26" t="s">
        <v>0</v>
      </c>
      <c r="AU15" s="13"/>
      <c r="AV15" s="13"/>
      <c r="AY15" s="50"/>
    </row>
    <row r="16" spans="1:51" ht="20.149999999999999" customHeight="1">
      <c r="A16" s="12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28"/>
      <c r="N16" s="28"/>
      <c r="O16" s="28"/>
      <c r="P16" s="28"/>
      <c r="Q16" s="28"/>
      <c r="R16" s="28"/>
      <c r="S16" s="20"/>
      <c r="T16" s="20"/>
      <c r="U16" s="20"/>
      <c r="V16" s="20"/>
      <c r="W16" s="20"/>
      <c r="X16" s="20"/>
      <c r="Y16" s="21"/>
      <c r="Z16" s="22"/>
      <c r="AA16" s="20"/>
      <c r="AB16" s="20"/>
      <c r="AC16" s="20"/>
      <c r="AD16" s="20"/>
      <c r="AE16" s="20"/>
      <c r="AF16" s="20"/>
      <c r="AG16" s="21"/>
      <c r="AH16" s="22"/>
      <c r="AI16" s="29"/>
      <c r="AJ16" s="29"/>
      <c r="AK16" s="29"/>
      <c r="AL16" s="24"/>
      <c r="AM16" s="24"/>
      <c r="AN16" s="24"/>
      <c r="AO16" s="24"/>
      <c r="AP16" s="24"/>
      <c r="AQ16" s="24"/>
      <c r="AR16" s="24"/>
      <c r="AS16" s="25"/>
      <c r="AT16" s="26"/>
      <c r="AU16" s="13"/>
      <c r="AV16" s="13"/>
      <c r="AY16" s="50"/>
    </row>
    <row r="17" spans="1:51" ht="14.25" customHeight="1">
      <c r="A17" s="12"/>
      <c r="B17" s="32" t="s">
        <v>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19">
        <f>IF(S9="","",SUM(S9:Y16))</f>
        <v>161500000</v>
      </c>
      <c r="T17" s="20"/>
      <c r="U17" s="20"/>
      <c r="V17" s="20"/>
      <c r="W17" s="20"/>
      <c r="X17" s="20"/>
      <c r="Y17" s="21"/>
      <c r="Z17" s="22" t="s">
        <v>7</v>
      </c>
      <c r="AA17" s="19">
        <f>IF(AA9="","",SUM(AA9:AG16))</f>
        <v>151000000</v>
      </c>
      <c r="AB17" s="20"/>
      <c r="AC17" s="20"/>
      <c r="AD17" s="20"/>
      <c r="AE17" s="20"/>
      <c r="AF17" s="20"/>
      <c r="AG17" s="21"/>
      <c r="AH17" s="22" t="s">
        <v>7</v>
      </c>
      <c r="AI17" s="23"/>
      <c r="AJ17" s="23"/>
      <c r="AK17" s="23"/>
      <c r="AL17" s="24">
        <f>IF(AL9="","",SUM(AL9:AS16))</f>
        <v>50333332</v>
      </c>
      <c r="AM17" s="24"/>
      <c r="AN17" s="24"/>
      <c r="AO17" s="24"/>
      <c r="AP17" s="24"/>
      <c r="AQ17" s="24"/>
      <c r="AR17" s="24"/>
      <c r="AS17" s="25"/>
      <c r="AT17" s="26" t="s">
        <v>0</v>
      </c>
      <c r="AU17" s="13"/>
      <c r="AV17" s="13"/>
      <c r="AY17" s="48"/>
    </row>
    <row r="18" spans="1:51" ht="14.25" customHeight="1">
      <c r="A18" s="1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20"/>
      <c r="T18" s="20"/>
      <c r="U18" s="20"/>
      <c r="V18" s="20"/>
      <c r="W18" s="20"/>
      <c r="X18" s="20"/>
      <c r="Y18" s="21"/>
      <c r="Z18" s="22"/>
      <c r="AA18" s="20"/>
      <c r="AB18" s="20"/>
      <c r="AC18" s="20"/>
      <c r="AD18" s="20"/>
      <c r="AE18" s="20"/>
      <c r="AF18" s="20"/>
      <c r="AG18" s="21"/>
      <c r="AH18" s="22"/>
      <c r="AI18" s="23"/>
      <c r="AJ18" s="23"/>
      <c r="AK18" s="23"/>
      <c r="AL18" s="24"/>
      <c r="AM18" s="24"/>
      <c r="AN18" s="24"/>
      <c r="AO18" s="24"/>
      <c r="AP18" s="24"/>
      <c r="AQ18" s="24"/>
      <c r="AR18" s="24"/>
      <c r="AS18" s="25"/>
      <c r="AT18" s="26"/>
      <c r="AU18" s="13"/>
      <c r="AV18" s="13"/>
      <c r="AY18" s="49"/>
    </row>
    <row r="19" spans="1:51" ht="14.25" customHeight="1">
      <c r="A19" s="12"/>
      <c r="AA19" s="47"/>
      <c r="AB19" s="47"/>
      <c r="AC19" s="47"/>
      <c r="AD19" s="47"/>
      <c r="AE19" s="47"/>
      <c r="AF19" s="47"/>
      <c r="AG19" s="47"/>
      <c r="AH19" s="47"/>
      <c r="AV19" s="13"/>
      <c r="AY19" s="14"/>
    </row>
    <row r="20" spans="1:51">
      <c r="AA20" s="47"/>
      <c r="AB20" s="47"/>
      <c r="AC20" s="47"/>
      <c r="AD20" s="47"/>
      <c r="AE20" s="47"/>
      <c r="AF20" s="47"/>
      <c r="AG20" s="47"/>
      <c r="AH20" s="47"/>
    </row>
    <row r="21" spans="1:51">
      <c r="AA21" s="15"/>
      <c r="AB21" s="15"/>
      <c r="AC21" s="15"/>
      <c r="AD21" s="15"/>
      <c r="AE21" s="15"/>
      <c r="AF21" s="15"/>
      <c r="AG21" s="15"/>
      <c r="AH21" s="15"/>
    </row>
    <row r="22" spans="1:51">
      <c r="B22" s="2" t="s">
        <v>21</v>
      </c>
    </row>
    <row r="23" spans="1:51" ht="13" customHeight="1"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2" t="s">
        <v>5</v>
      </c>
      <c r="M23" s="42"/>
      <c r="N23" s="42"/>
      <c r="O23" s="42"/>
      <c r="P23" s="42"/>
      <c r="Q23" s="42"/>
      <c r="R23" s="42"/>
      <c r="S23" s="43" t="s">
        <v>13</v>
      </c>
      <c r="T23" s="44"/>
      <c r="U23" s="44"/>
      <c r="V23" s="44"/>
      <c r="W23" s="44"/>
      <c r="X23" s="44"/>
      <c r="Y23" s="44"/>
      <c r="Z23" s="44"/>
      <c r="AA23" s="42" t="s">
        <v>14</v>
      </c>
      <c r="AB23" s="45"/>
      <c r="AC23" s="45"/>
      <c r="AD23" s="45"/>
      <c r="AE23" s="45"/>
      <c r="AF23" s="45"/>
      <c r="AG23" s="45"/>
      <c r="AH23" s="45"/>
      <c r="AI23" s="42" t="s">
        <v>1</v>
      </c>
      <c r="AJ23" s="42"/>
      <c r="AK23" s="42"/>
      <c r="AL23" s="42" t="s">
        <v>18</v>
      </c>
      <c r="AM23" s="42"/>
      <c r="AN23" s="42"/>
      <c r="AO23" s="42"/>
      <c r="AP23" s="42"/>
      <c r="AQ23" s="42"/>
      <c r="AR23" s="42"/>
      <c r="AS23" s="42"/>
      <c r="AT23" s="42"/>
    </row>
    <row r="24" spans="1:51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4"/>
      <c r="T24" s="44"/>
      <c r="U24" s="44"/>
      <c r="V24" s="44"/>
      <c r="W24" s="44"/>
      <c r="X24" s="44"/>
      <c r="Y24" s="44"/>
      <c r="Z24" s="44"/>
      <c r="AA24" s="45"/>
      <c r="AB24" s="45"/>
      <c r="AC24" s="45"/>
      <c r="AD24" s="45"/>
      <c r="AE24" s="45"/>
      <c r="AF24" s="45"/>
      <c r="AG24" s="45"/>
      <c r="AH24" s="45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</row>
    <row r="25" spans="1:51" ht="20.149999999999999" customHeight="1">
      <c r="B25" s="53" t="s">
        <v>9</v>
      </c>
      <c r="C25" s="53"/>
      <c r="D25" s="53"/>
      <c r="E25" s="53"/>
      <c r="F25" s="53"/>
      <c r="G25" s="53"/>
      <c r="H25" s="53"/>
      <c r="I25" s="53"/>
      <c r="J25" s="53"/>
      <c r="K25" s="53"/>
      <c r="L25" s="54" t="s">
        <v>20</v>
      </c>
      <c r="M25" s="54"/>
      <c r="N25" s="54"/>
      <c r="O25" s="54"/>
      <c r="P25" s="54"/>
      <c r="Q25" s="54"/>
      <c r="R25" s="54"/>
      <c r="S25" s="59">
        <v>1500000</v>
      </c>
      <c r="T25" s="59"/>
      <c r="U25" s="59"/>
      <c r="V25" s="59"/>
      <c r="W25" s="59"/>
      <c r="X25" s="59"/>
      <c r="Y25" s="60"/>
      <c r="Z25" s="22" t="s">
        <v>7</v>
      </c>
      <c r="AA25" s="59">
        <v>1000000</v>
      </c>
      <c r="AB25" s="59"/>
      <c r="AC25" s="59"/>
      <c r="AD25" s="59"/>
      <c r="AE25" s="59"/>
      <c r="AF25" s="59"/>
      <c r="AG25" s="60"/>
      <c r="AH25" s="22" t="s">
        <v>7</v>
      </c>
      <c r="AI25" s="29" t="str">
        <f>IF($AI$9="","",$AI$9)</f>
        <v>1/3</v>
      </c>
      <c r="AJ25" s="29"/>
      <c r="AK25" s="29"/>
      <c r="AL25" s="24">
        <f>IF(AA25="","",IF(AI25="1/3",ROUNDDOWN(AA25*1/3,0),"0"))</f>
        <v>333333</v>
      </c>
      <c r="AM25" s="24"/>
      <c r="AN25" s="24"/>
      <c r="AO25" s="24"/>
      <c r="AP25" s="24"/>
      <c r="AQ25" s="24"/>
      <c r="AR25" s="24"/>
      <c r="AS25" s="25"/>
      <c r="AT25" s="26" t="s">
        <v>0</v>
      </c>
    </row>
    <row r="26" spans="1:51" ht="20.149999999999999" customHeight="1"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4"/>
      <c r="N26" s="54"/>
      <c r="O26" s="54"/>
      <c r="P26" s="54"/>
      <c r="Q26" s="54"/>
      <c r="R26" s="54"/>
      <c r="S26" s="59"/>
      <c r="T26" s="59"/>
      <c r="U26" s="59"/>
      <c r="V26" s="59"/>
      <c r="W26" s="59"/>
      <c r="X26" s="59"/>
      <c r="Y26" s="60"/>
      <c r="Z26" s="22"/>
      <c r="AA26" s="59"/>
      <c r="AB26" s="59"/>
      <c r="AC26" s="59"/>
      <c r="AD26" s="59"/>
      <c r="AE26" s="59"/>
      <c r="AF26" s="59"/>
      <c r="AG26" s="60"/>
      <c r="AH26" s="22"/>
      <c r="AI26" s="29"/>
      <c r="AJ26" s="29"/>
      <c r="AK26" s="29"/>
      <c r="AL26" s="24"/>
      <c r="AM26" s="24"/>
      <c r="AN26" s="24"/>
      <c r="AO26" s="24"/>
      <c r="AP26" s="24"/>
      <c r="AQ26" s="24"/>
      <c r="AR26" s="24"/>
      <c r="AS26" s="25"/>
      <c r="AT26" s="26"/>
    </row>
    <row r="27" spans="1:51" ht="20.149999999999999" customHeight="1">
      <c r="B27" s="53" t="s">
        <v>11</v>
      </c>
      <c r="C27" s="53"/>
      <c r="D27" s="53"/>
      <c r="E27" s="53"/>
      <c r="F27" s="53"/>
      <c r="G27" s="53"/>
      <c r="H27" s="53"/>
      <c r="I27" s="53"/>
      <c r="J27" s="53"/>
      <c r="K27" s="53"/>
      <c r="L27" s="54" t="s">
        <v>10</v>
      </c>
      <c r="M27" s="54"/>
      <c r="N27" s="54"/>
      <c r="O27" s="54"/>
      <c r="P27" s="54"/>
      <c r="Q27" s="54"/>
      <c r="R27" s="54"/>
      <c r="S27" s="55">
        <v>85000000</v>
      </c>
      <c r="T27" s="56"/>
      <c r="U27" s="56"/>
      <c r="V27" s="56"/>
      <c r="W27" s="56"/>
      <c r="X27" s="56"/>
      <c r="Y27" s="57"/>
      <c r="Z27" s="22" t="s">
        <v>7</v>
      </c>
      <c r="AA27" s="55">
        <v>80000000</v>
      </c>
      <c r="AB27" s="56"/>
      <c r="AC27" s="56"/>
      <c r="AD27" s="56"/>
      <c r="AE27" s="56"/>
      <c r="AF27" s="56"/>
      <c r="AG27" s="57"/>
      <c r="AH27" s="22" t="s">
        <v>7</v>
      </c>
      <c r="AI27" s="29" t="str">
        <f>IF($AI$9="","",$AI$9)</f>
        <v>1/3</v>
      </c>
      <c r="AJ27" s="29"/>
      <c r="AK27" s="29"/>
      <c r="AL27" s="24">
        <f>IF(AA27="","",IF(AI27="1/3",ROUNDDOWN(AA27*1/3,0),"0"))</f>
        <v>26666666</v>
      </c>
      <c r="AM27" s="24"/>
      <c r="AN27" s="24"/>
      <c r="AO27" s="24"/>
      <c r="AP27" s="24"/>
      <c r="AQ27" s="24"/>
      <c r="AR27" s="24"/>
      <c r="AS27" s="25"/>
      <c r="AT27" s="26" t="s">
        <v>0</v>
      </c>
    </row>
    <row r="28" spans="1:51" ht="20.149999999999999" customHeight="1"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4"/>
      <c r="N28" s="54"/>
      <c r="O28" s="54"/>
      <c r="P28" s="54"/>
      <c r="Q28" s="54"/>
      <c r="R28" s="54"/>
      <c r="S28" s="56"/>
      <c r="T28" s="56"/>
      <c r="U28" s="56"/>
      <c r="V28" s="56"/>
      <c r="W28" s="56"/>
      <c r="X28" s="56"/>
      <c r="Y28" s="57"/>
      <c r="Z28" s="22"/>
      <c r="AA28" s="56"/>
      <c r="AB28" s="56"/>
      <c r="AC28" s="56"/>
      <c r="AD28" s="56"/>
      <c r="AE28" s="56"/>
      <c r="AF28" s="56"/>
      <c r="AG28" s="57"/>
      <c r="AH28" s="22"/>
      <c r="AI28" s="29"/>
      <c r="AJ28" s="29"/>
      <c r="AK28" s="29"/>
      <c r="AL28" s="24"/>
      <c r="AM28" s="24"/>
      <c r="AN28" s="24"/>
      <c r="AO28" s="24"/>
      <c r="AP28" s="24"/>
      <c r="AQ28" s="24"/>
      <c r="AR28" s="24"/>
      <c r="AS28" s="25"/>
      <c r="AT28" s="26"/>
    </row>
    <row r="29" spans="1:51" ht="20.149999999999999" customHeight="1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8"/>
      <c r="O29" s="28"/>
      <c r="P29" s="28"/>
      <c r="Q29" s="28"/>
      <c r="R29" s="28"/>
      <c r="S29" s="19"/>
      <c r="T29" s="20"/>
      <c r="U29" s="20"/>
      <c r="V29" s="20"/>
      <c r="W29" s="20"/>
      <c r="X29" s="20"/>
      <c r="Y29" s="21"/>
      <c r="Z29" s="22" t="s">
        <v>7</v>
      </c>
      <c r="AA29" s="19"/>
      <c r="AB29" s="20"/>
      <c r="AC29" s="20"/>
      <c r="AD29" s="20"/>
      <c r="AE29" s="20"/>
      <c r="AF29" s="20"/>
      <c r="AG29" s="21"/>
      <c r="AH29" s="22" t="s">
        <v>7</v>
      </c>
      <c r="AI29" s="29" t="str">
        <f>IF($AI$9="","",$AI$9)</f>
        <v>1/3</v>
      </c>
      <c r="AJ29" s="29"/>
      <c r="AK29" s="29"/>
      <c r="AL29" s="24" t="str">
        <f>IF(AA29="","",IF(AI29="1/3",ROUNDDOWN(AA29*1/3,0),"0"))</f>
        <v/>
      </c>
      <c r="AM29" s="24"/>
      <c r="AN29" s="24"/>
      <c r="AO29" s="24"/>
      <c r="AP29" s="24"/>
      <c r="AQ29" s="24"/>
      <c r="AR29" s="24"/>
      <c r="AS29" s="25"/>
      <c r="AT29" s="26" t="s">
        <v>0</v>
      </c>
    </row>
    <row r="30" spans="1:51" s="3" customFormat="1" ht="20.149999999999999" customHeight="1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8"/>
      <c r="M30" s="28"/>
      <c r="N30" s="28"/>
      <c r="O30" s="28"/>
      <c r="P30" s="28"/>
      <c r="Q30" s="28"/>
      <c r="R30" s="28"/>
      <c r="S30" s="20"/>
      <c r="T30" s="20"/>
      <c r="U30" s="20"/>
      <c r="V30" s="20"/>
      <c r="W30" s="20"/>
      <c r="X30" s="20"/>
      <c r="Y30" s="21"/>
      <c r="Z30" s="22"/>
      <c r="AA30" s="20"/>
      <c r="AB30" s="20"/>
      <c r="AC30" s="20"/>
      <c r="AD30" s="20"/>
      <c r="AE30" s="20"/>
      <c r="AF30" s="20"/>
      <c r="AG30" s="21"/>
      <c r="AH30" s="22"/>
      <c r="AI30" s="29"/>
      <c r="AJ30" s="29"/>
      <c r="AK30" s="29"/>
      <c r="AL30" s="24"/>
      <c r="AM30" s="24"/>
      <c r="AN30" s="24"/>
      <c r="AO30" s="24"/>
      <c r="AP30" s="24"/>
      <c r="AQ30" s="24"/>
      <c r="AR30" s="24"/>
      <c r="AS30" s="25"/>
      <c r="AT30" s="26"/>
      <c r="AY30" s="4"/>
    </row>
    <row r="31" spans="1:51" s="3" customFormat="1" ht="20.149999999999999" customHeight="1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8"/>
      <c r="O31" s="28"/>
      <c r="P31" s="28"/>
      <c r="Q31" s="28"/>
      <c r="R31" s="28"/>
      <c r="S31" s="19"/>
      <c r="T31" s="20"/>
      <c r="U31" s="20"/>
      <c r="V31" s="20"/>
      <c r="W31" s="20"/>
      <c r="X31" s="20"/>
      <c r="Y31" s="21"/>
      <c r="Z31" s="22" t="s">
        <v>7</v>
      </c>
      <c r="AA31" s="19"/>
      <c r="AB31" s="20"/>
      <c r="AC31" s="20"/>
      <c r="AD31" s="20"/>
      <c r="AE31" s="20"/>
      <c r="AF31" s="20"/>
      <c r="AG31" s="21"/>
      <c r="AH31" s="22" t="s">
        <v>7</v>
      </c>
      <c r="AI31" s="29" t="str">
        <f>IF($AI$9="","",$AI$9)</f>
        <v>1/3</v>
      </c>
      <c r="AJ31" s="29"/>
      <c r="AK31" s="29"/>
      <c r="AL31" s="24" t="str">
        <f t="shared" ref="AL31" si="1">IF(AA31="","",IF(AI31="1/3",ROUNDDOWN(AA47*1/3,0),"0"))</f>
        <v/>
      </c>
      <c r="AM31" s="24"/>
      <c r="AN31" s="24"/>
      <c r="AO31" s="24"/>
      <c r="AP31" s="24"/>
      <c r="AQ31" s="24"/>
      <c r="AR31" s="24"/>
      <c r="AS31" s="25"/>
      <c r="AT31" s="26" t="s">
        <v>0</v>
      </c>
      <c r="AY31" s="4"/>
    </row>
    <row r="32" spans="1:51" s="3" customFormat="1" ht="20.149999999999999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8"/>
      <c r="O32" s="28"/>
      <c r="P32" s="28"/>
      <c r="Q32" s="28"/>
      <c r="R32" s="28"/>
      <c r="S32" s="20"/>
      <c r="T32" s="20"/>
      <c r="U32" s="20"/>
      <c r="V32" s="20"/>
      <c r="W32" s="20"/>
      <c r="X32" s="20"/>
      <c r="Y32" s="21"/>
      <c r="Z32" s="22"/>
      <c r="AA32" s="20"/>
      <c r="AB32" s="20"/>
      <c r="AC32" s="20"/>
      <c r="AD32" s="20"/>
      <c r="AE32" s="20"/>
      <c r="AF32" s="20"/>
      <c r="AG32" s="21"/>
      <c r="AH32" s="22"/>
      <c r="AI32" s="29"/>
      <c r="AJ32" s="29"/>
      <c r="AK32" s="29"/>
      <c r="AL32" s="24"/>
      <c r="AM32" s="24"/>
      <c r="AN32" s="24"/>
      <c r="AO32" s="24"/>
      <c r="AP32" s="24"/>
      <c r="AQ32" s="24"/>
      <c r="AR32" s="24"/>
      <c r="AS32" s="25"/>
      <c r="AT32" s="26"/>
      <c r="AY32" s="4"/>
    </row>
    <row r="33" spans="1:51" s="3" customFormat="1" ht="13" customHeight="1">
      <c r="B33" s="32" t="s">
        <v>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19">
        <f>IF(S25="","",SUM(S25:Y32))</f>
        <v>86500000</v>
      </c>
      <c r="T33" s="20"/>
      <c r="U33" s="20"/>
      <c r="V33" s="20"/>
      <c r="W33" s="20"/>
      <c r="X33" s="20"/>
      <c r="Y33" s="21"/>
      <c r="Z33" s="22" t="s">
        <v>7</v>
      </c>
      <c r="AA33" s="19">
        <f>IF(AA25="","",SUM(AA25:AG32))</f>
        <v>81000000</v>
      </c>
      <c r="AB33" s="20"/>
      <c r="AC33" s="20"/>
      <c r="AD33" s="20"/>
      <c r="AE33" s="20"/>
      <c r="AF33" s="20"/>
      <c r="AG33" s="21"/>
      <c r="AH33" s="22" t="s">
        <v>7</v>
      </c>
      <c r="AI33" s="23"/>
      <c r="AJ33" s="23"/>
      <c r="AK33" s="23"/>
      <c r="AL33" s="24">
        <f>IF(AL25="","",SUM(AL25:AS32))</f>
        <v>26999999</v>
      </c>
      <c r="AM33" s="24"/>
      <c r="AN33" s="24"/>
      <c r="AO33" s="24"/>
      <c r="AP33" s="24"/>
      <c r="AQ33" s="24"/>
      <c r="AR33" s="24"/>
      <c r="AS33" s="25"/>
      <c r="AT33" s="26" t="s">
        <v>0</v>
      </c>
      <c r="AY33" s="4"/>
    </row>
    <row r="34" spans="1:51" s="3" customFormat="1" ht="13.5" customHeight="1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20"/>
      <c r="T34" s="20"/>
      <c r="U34" s="20"/>
      <c r="V34" s="20"/>
      <c r="W34" s="20"/>
      <c r="X34" s="20"/>
      <c r="Y34" s="21"/>
      <c r="Z34" s="22"/>
      <c r="AA34" s="20"/>
      <c r="AB34" s="20"/>
      <c r="AC34" s="20"/>
      <c r="AD34" s="20"/>
      <c r="AE34" s="20"/>
      <c r="AF34" s="20"/>
      <c r="AG34" s="21"/>
      <c r="AH34" s="22"/>
      <c r="AI34" s="23"/>
      <c r="AJ34" s="23"/>
      <c r="AK34" s="23"/>
      <c r="AL34" s="24"/>
      <c r="AM34" s="24"/>
      <c r="AN34" s="24"/>
      <c r="AO34" s="24"/>
      <c r="AP34" s="24"/>
      <c r="AQ34" s="24"/>
      <c r="AR34" s="24"/>
      <c r="AS34" s="25"/>
      <c r="AT34" s="26"/>
      <c r="AY34" s="4"/>
    </row>
    <row r="35" spans="1:51">
      <c r="A35" s="4"/>
      <c r="B35" s="10" t="s">
        <v>15</v>
      </c>
      <c r="C35" s="4"/>
      <c r="W35" s="30" t="s">
        <v>16</v>
      </c>
      <c r="X35" s="30"/>
      <c r="Y35" s="30"/>
      <c r="Z35" s="33"/>
      <c r="AA35" s="61">
        <f>IFERROR(AA33/AA$17,"－")</f>
        <v>0.53642384105960261</v>
      </c>
      <c r="AB35" s="62"/>
      <c r="AC35" s="62"/>
      <c r="AD35" s="62"/>
      <c r="AE35" s="62"/>
      <c r="AF35" s="62"/>
      <c r="AG35" s="62"/>
      <c r="AH35" s="63"/>
      <c r="AI35" s="40"/>
      <c r="AJ35" s="41"/>
      <c r="AK35" s="41"/>
      <c r="AL35" s="41"/>
      <c r="AM35" s="41"/>
      <c r="AN35" s="41"/>
      <c r="AU35" s="4"/>
      <c r="AV35" s="4"/>
      <c r="AW35" s="4"/>
      <c r="AX35" s="4"/>
    </row>
    <row r="36" spans="1:51" s="3" customFormat="1" ht="13.5" thickBot="1">
      <c r="B36" s="10" t="s">
        <v>19</v>
      </c>
      <c r="W36" s="30"/>
      <c r="X36" s="30"/>
      <c r="Y36" s="30"/>
      <c r="Z36" s="33"/>
      <c r="AA36" s="64"/>
      <c r="AB36" s="65"/>
      <c r="AC36" s="65"/>
      <c r="AD36" s="65"/>
      <c r="AE36" s="65"/>
      <c r="AF36" s="65"/>
      <c r="AG36" s="65"/>
      <c r="AH36" s="66"/>
      <c r="AI36" s="40"/>
      <c r="AJ36" s="41"/>
      <c r="AK36" s="41"/>
      <c r="AL36" s="41"/>
      <c r="AM36" s="41"/>
      <c r="AN36" s="41"/>
      <c r="AR36" s="17"/>
      <c r="AY36" s="4"/>
    </row>
    <row r="37" spans="1:51" s="3" customFormat="1" ht="16.5">
      <c r="C37" s="10"/>
      <c r="AA37" s="18"/>
      <c r="AB37" s="18"/>
      <c r="AC37" s="18"/>
      <c r="AD37" s="18"/>
      <c r="AE37" s="18"/>
      <c r="AF37" s="18"/>
      <c r="AG37" s="18"/>
      <c r="AH37" s="18"/>
      <c r="AI37" s="16"/>
      <c r="AJ37" s="16"/>
      <c r="AK37" s="16"/>
      <c r="AL37" s="16"/>
      <c r="AM37" s="16"/>
      <c r="AN37" s="16"/>
      <c r="AR37" s="17"/>
      <c r="AY37" s="4"/>
    </row>
    <row r="38" spans="1:51" s="3" customFormat="1">
      <c r="B38" s="2" t="s">
        <v>22</v>
      </c>
    </row>
    <row r="39" spans="1:51" s="3" customFormat="1" ht="13" customHeight="1">
      <c r="B39" s="42" t="s">
        <v>4</v>
      </c>
      <c r="C39" s="42"/>
      <c r="D39" s="42"/>
      <c r="E39" s="42"/>
      <c r="F39" s="42"/>
      <c r="G39" s="42"/>
      <c r="H39" s="42"/>
      <c r="I39" s="42"/>
      <c r="J39" s="42"/>
      <c r="K39" s="42"/>
      <c r="L39" s="42" t="s">
        <v>5</v>
      </c>
      <c r="M39" s="42"/>
      <c r="N39" s="42"/>
      <c r="O39" s="42"/>
      <c r="P39" s="42"/>
      <c r="Q39" s="42"/>
      <c r="R39" s="42"/>
      <c r="S39" s="43" t="s">
        <v>13</v>
      </c>
      <c r="T39" s="44"/>
      <c r="U39" s="44"/>
      <c r="V39" s="44"/>
      <c r="W39" s="44"/>
      <c r="X39" s="44"/>
      <c r="Y39" s="44"/>
      <c r="Z39" s="44"/>
      <c r="AA39" s="42" t="s">
        <v>14</v>
      </c>
      <c r="AB39" s="45"/>
      <c r="AC39" s="45"/>
      <c r="AD39" s="45"/>
      <c r="AE39" s="45"/>
      <c r="AF39" s="45"/>
      <c r="AG39" s="45"/>
      <c r="AH39" s="45"/>
      <c r="AI39" s="42" t="s">
        <v>1</v>
      </c>
      <c r="AJ39" s="42"/>
      <c r="AK39" s="42"/>
      <c r="AL39" s="42" t="s">
        <v>18</v>
      </c>
      <c r="AM39" s="42"/>
      <c r="AN39" s="42"/>
      <c r="AO39" s="42"/>
      <c r="AP39" s="42"/>
      <c r="AQ39" s="42"/>
      <c r="AR39" s="42"/>
      <c r="AS39" s="42"/>
      <c r="AT39" s="42"/>
      <c r="AY39" s="4"/>
    </row>
    <row r="40" spans="1:51" s="3" customFormat="1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4"/>
      <c r="T40" s="44"/>
      <c r="U40" s="44"/>
      <c r="V40" s="44"/>
      <c r="W40" s="44"/>
      <c r="X40" s="44"/>
      <c r="Y40" s="44"/>
      <c r="Z40" s="44"/>
      <c r="AA40" s="45"/>
      <c r="AB40" s="45"/>
      <c r="AC40" s="45"/>
      <c r="AD40" s="45"/>
      <c r="AE40" s="45"/>
      <c r="AF40" s="45"/>
      <c r="AG40" s="45"/>
      <c r="AH40" s="45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Y40" s="4"/>
    </row>
    <row r="41" spans="1:51" s="3" customFormat="1" ht="20.149999999999999" customHeight="1">
      <c r="B41" s="53" t="s">
        <v>11</v>
      </c>
      <c r="C41" s="53"/>
      <c r="D41" s="53"/>
      <c r="E41" s="53"/>
      <c r="F41" s="53"/>
      <c r="G41" s="53"/>
      <c r="H41" s="53"/>
      <c r="I41" s="53"/>
      <c r="J41" s="53"/>
      <c r="K41" s="53"/>
      <c r="L41" s="54" t="s">
        <v>10</v>
      </c>
      <c r="M41" s="54"/>
      <c r="N41" s="54"/>
      <c r="O41" s="54"/>
      <c r="P41" s="54"/>
      <c r="Q41" s="54"/>
      <c r="R41" s="54"/>
      <c r="S41" s="55">
        <v>75000000</v>
      </c>
      <c r="T41" s="56"/>
      <c r="U41" s="56"/>
      <c r="V41" s="56"/>
      <c r="W41" s="56"/>
      <c r="X41" s="56"/>
      <c r="Y41" s="57"/>
      <c r="Z41" s="22" t="s">
        <v>7</v>
      </c>
      <c r="AA41" s="55">
        <v>70000000</v>
      </c>
      <c r="AB41" s="56"/>
      <c r="AC41" s="56"/>
      <c r="AD41" s="56"/>
      <c r="AE41" s="56"/>
      <c r="AF41" s="56"/>
      <c r="AG41" s="57"/>
      <c r="AH41" s="22" t="s">
        <v>7</v>
      </c>
      <c r="AI41" s="29" t="str">
        <f>IF($AI$9="","",$AI$9)</f>
        <v>1/3</v>
      </c>
      <c r="AJ41" s="29"/>
      <c r="AK41" s="29"/>
      <c r="AL41" s="24">
        <f>IF(AA41="","",IF(AI41="1/3",ROUNDDOWN(AA41*1/3,0),"0"))</f>
        <v>23333333</v>
      </c>
      <c r="AM41" s="24"/>
      <c r="AN41" s="24"/>
      <c r="AO41" s="24"/>
      <c r="AP41" s="24"/>
      <c r="AQ41" s="24"/>
      <c r="AR41" s="24"/>
      <c r="AS41" s="25"/>
      <c r="AT41" s="26" t="s">
        <v>0</v>
      </c>
      <c r="AY41" s="4"/>
    </row>
    <row r="42" spans="1:51" s="3" customFormat="1" ht="20.149999999999999" customHeight="1"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54"/>
      <c r="N42" s="54"/>
      <c r="O42" s="54"/>
      <c r="P42" s="54"/>
      <c r="Q42" s="54"/>
      <c r="R42" s="54"/>
      <c r="S42" s="56"/>
      <c r="T42" s="56"/>
      <c r="U42" s="56"/>
      <c r="V42" s="56"/>
      <c r="W42" s="56"/>
      <c r="X42" s="56"/>
      <c r="Y42" s="57"/>
      <c r="Z42" s="22"/>
      <c r="AA42" s="56"/>
      <c r="AB42" s="56"/>
      <c r="AC42" s="56"/>
      <c r="AD42" s="56"/>
      <c r="AE42" s="56"/>
      <c r="AF42" s="56"/>
      <c r="AG42" s="57"/>
      <c r="AH42" s="22"/>
      <c r="AI42" s="29"/>
      <c r="AJ42" s="29"/>
      <c r="AK42" s="29"/>
      <c r="AL42" s="24"/>
      <c r="AM42" s="24"/>
      <c r="AN42" s="24"/>
      <c r="AO42" s="24"/>
      <c r="AP42" s="24"/>
      <c r="AQ42" s="24"/>
      <c r="AR42" s="24"/>
      <c r="AS42" s="25"/>
      <c r="AT42" s="26"/>
      <c r="AY42" s="4"/>
    </row>
    <row r="43" spans="1:51" s="3" customFormat="1" ht="20.149999999999999" customHeight="1"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4"/>
      <c r="N43" s="54"/>
      <c r="O43" s="54"/>
      <c r="P43" s="54"/>
      <c r="Q43" s="54"/>
      <c r="R43" s="54"/>
      <c r="S43" s="55"/>
      <c r="T43" s="56"/>
      <c r="U43" s="56"/>
      <c r="V43" s="56"/>
      <c r="W43" s="56"/>
      <c r="X43" s="56"/>
      <c r="Y43" s="57"/>
      <c r="Z43" s="22" t="s">
        <v>7</v>
      </c>
      <c r="AA43" s="55"/>
      <c r="AB43" s="56"/>
      <c r="AC43" s="56"/>
      <c r="AD43" s="56"/>
      <c r="AE43" s="56"/>
      <c r="AF43" s="56"/>
      <c r="AG43" s="57"/>
      <c r="AH43" s="22" t="s">
        <v>7</v>
      </c>
      <c r="AI43" s="29" t="str">
        <f>IF($AI$9="","",$AI$9)</f>
        <v>1/3</v>
      </c>
      <c r="AJ43" s="29"/>
      <c r="AK43" s="29"/>
      <c r="AL43" s="24" t="str">
        <f>IF(AA43="","",IF(AI43="1/3",ROUNDDOWN(AA43*1/3,0),"0"))</f>
        <v/>
      </c>
      <c r="AM43" s="24"/>
      <c r="AN43" s="24"/>
      <c r="AO43" s="24"/>
      <c r="AP43" s="24"/>
      <c r="AQ43" s="24"/>
      <c r="AR43" s="24"/>
      <c r="AS43" s="25"/>
      <c r="AT43" s="26" t="s">
        <v>0</v>
      </c>
      <c r="AY43" s="4"/>
    </row>
    <row r="44" spans="1:51" s="3" customFormat="1" ht="20.149999999999999" customHeight="1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54"/>
      <c r="N44" s="54"/>
      <c r="O44" s="54"/>
      <c r="P44" s="54"/>
      <c r="Q44" s="54"/>
      <c r="R44" s="54"/>
      <c r="S44" s="56"/>
      <c r="T44" s="56"/>
      <c r="U44" s="56"/>
      <c r="V44" s="56"/>
      <c r="W44" s="56"/>
      <c r="X44" s="56"/>
      <c r="Y44" s="57"/>
      <c r="Z44" s="22"/>
      <c r="AA44" s="56"/>
      <c r="AB44" s="56"/>
      <c r="AC44" s="56"/>
      <c r="AD44" s="56"/>
      <c r="AE44" s="56"/>
      <c r="AF44" s="56"/>
      <c r="AG44" s="57"/>
      <c r="AH44" s="22"/>
      <c r="AI44" s="29"/>
      <c r="AJ44" s="29"/>
      <c r="AK44" s="29"/>
      <c r="AL44" s="24"/>
      <c r="AM44" s="24"/>
      <c r="AN44" s="24"/>
      <c r="AO44" s="24"/>
      <c r="AP44" s="24"/>
      <c r="AQ44" s="24"/>
      <c r="AR44" s="24"/>
      <c r="AS44" s="25"/>
      <c r="AT44" s="26"/>
      <c r="AY44" s="4"/>
    </row>
    <row r="45" spans="1:51" s="3" customFormat="1" ht="20.149999999999999" customHeight="1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8"/>
      <c r="M45" s="28"/>
      <c r="N45" s="28"/>
      <c r="O45" s="28"/>
      <c r="P45" s="28"/>
      <c r="Q45" s="28"/>
      <c r="R45" s="28"/>
      <c r="S45" s="19"/>
      <c r="T45" s="20"/>
      <c r="U45" s="20"/>
      <c r="V45" s="20"/>
      <c r="W45" s="20"/>
      <c r="X45" s="20"/>
      <c r="Y45" s="21"/>
      <c r="Z45" s="22" t="s">
        <v>7</v>
      </c>
      <c r="AA45" s="19"/>
      <c r="AB45" s="20"/>
      <c r="AC45" s="20"/>
      <c r="AD45" s="20"/>
      <c r="AE45" s="20"/>
      <c r="AF45" s="20"/>
      <c r="AG45" s="21"/>
      <c r="AH45" s="22" t="s">
        <v>7</v>
      </c>
      <c r="AI45" s="29" t="str">
        <f>IF($AI$9="","",$AI$9)</f>
        <v>1/3</v>
      </c>
      <c r="AJ45" s="29"/>
      <c r="AK45" s="29"/>
      <c r="AL45" s="24" t="str">
        <f>IF(AA45="","",IF(AI45="1/3",ROUNDDOWN(AA45*1/3,0),"0"))</f>
        <v/>
      </c>
      <c r="AM45" s="24"/>
      <c r="AN45" s="24"/>
      <c r="AO45" s="24"/>
      <c r="AP45" s="24"/>
      <c r="AQ45" s="24"/>
      <c r="AR45" s="24"/>
      <c r="AS45" s="25"/>
      <c r="AT45" s="26" t="s">
        <v>0</v>
      </c>
      <c r="AY45" s="4"/>
    </row>
    <row r="46" spans="1:51" s="3" customFormat="1" ht="20.149999999999999" customHeight="1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8"/>
      <c r="M46" s="28"/>
      <c r="N46" s="28"/>
      <c r="O46" s="28"/>
      <c r="P46" s="28"/>
      <c r="Q46" s="28"/>
      <c r="R46" s="28"/>
      <c r="S46" s="20"/>
      <c r="T46" s="20"/>
      <c r="U46" s="20"/>
      <c r="V46" s="20"/>
      <c r="W46" s="20"/>
      <c r="X46" s="20"/>
      <c r="Y46" s="21"/>
      <c r="Z46" s="22"/>
      <c r="AA46" s="20"/>
      <c r="AB46" s="20"/>
      <c r="AC46" s="20"/>
      <c r="AD46" s="20"/>
      <c r="AE46" s="20"/>
      <c r="AF46" s="20"/>
      <c r="AG46" s="21"/>
      <c r="AH46" s="22"/>
      <c r="AI46" s="29"/>
      <c r="AJ46" s="29"/>
      <c r="AK46" s="29"/>
      <c r="AL46" s="24"/>
      <c r="AM46" s="24"/>
      <c r="AN46" s="24"/>
      <c r="AO46" s="24"/>
      <c r="AP46" s="24"/>
      <c r="AQ46" s="24"/>
      <c r="AR46" s="24"/>
      <c r="AS46" s="25"/>
      <c r="AT46" s="26"/>
      <c r="AY46" s="4"/>
    </row>
    <row r="47" spans="1:51" s="3" customFormat="1" ht="20.149999999999999" customHeight="1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8"/>
      <c r="M47" s="28"/>
      <c r="N47" s="28"/>
      <c r="O47" s="28"/>
      <c r="P47" s="28"/>
      <c r="Q47" s="28"/>
      <c r="R47" s="28"/>
      <c r="S47" s="19"/>
      <c r="T47" s="20"/>
      <c r="U47" s="20"/>
      <c r="V47" s="20"/>
      <c r="W47" s="20"/>
      <c r="X47" s="20"/>
      <c r="Y47" s="21"/>
      <c r="Z47" s="22" t="s">
        <v>7</v>
      </c>
      <c r="AA47" s="19"/>
      <c r="AB47" s="20"/>
      <c r="AC47" s="20"/>
      <c r="AD47" s="20"/>
      <c r="AE47" s="20"/>
      <c r="AF47" s="20"/>
      <c r="AG47" s="21"/>
      <c r="AH47" s="22" t="s">
        <v>7</v>
      </c>
      <c r="AI47" s="29" t="str">
        <f>IF($AI$9="","",$AI$9)</f>
        <v>1/3</v>
      </c>
      <c r="AJ47" s="29"/>
      <c r="AK47" s="29"/>
      <c r="AL47" s="24" t="str">
        <f t="shared" ref="AL47" si="2">IF(AA47="","",IF(AI47="1/3",ROUNDDOWN(AA63*1/3,0),"0"))</f>
        <v/>
      </c>
      <c r="AM47" s="24"/>
      <c r="AN47" s="24"/>
      <c r="AO47" s="24"/>
      <c r="AP47" s="24"/>
      <c r="AQ47" s="24"/>
      <c r="AR47" s="24"/>
      <c r="AS47" s="25"/>
      <c r="AT47" s="26" t="s">
        <v>0</v>
      </c>
      <c r="AY47" s="4"/>
    </row>
    <row r="48" spans="1:51" s="3" customFormat="1" ht="20.149999999999999" customHeight="1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8"/>
      <c r="M48" s="28"/>
      <c r="N48" s="28"/>
      <c r="O48" s="28"/>
      <c r="P48" s="28"/>
      <c r="Q48" s="28"/>
      <c r="R48" s="28"/>
      <c r="S48" s="20"/>
      <c r="T48" s="20"/>
      <c r="U48" s="20"/>
      <c r="V48" s="20"/>
      <c r="W48" s="20"/>
      <c r="X48" s="20"/>
      <c r="Y48" s="21"/>
      <c r="Z48" s="22"/>
      <c r="AA48" s="20"/>
      <c r="AB48" s="20"/>
      <c r="AC48" s="20"/>
      <c r="AD48" s="20"/>
      <c r="AE48" s="20"/>
      <c r="AF48" s="20"/>
      <c r="AG48" s="21"/>
      <c r="AH48" s="22"/>
      <c r="AI48" s="29"/>
      <c r="AJ48" s="29"/>
      <c r="AK48" s="29"/>
      <c r="AL48" s="24"/>
      <c r="AM48" s="24"/>
      <c r="AN48" s="24"/>
      <c r="AO48" s="24"/>
      <c r="AP48" s="24"/>
      <c r="AQ48" s="24"/>
      <c r="AR48" s="24"/>
      <c r="AS48" s="25"/>
      <c r="AT48" s="26"/>
      <c r="AY48" s="4"/>
    </row>
    <row r="49" spans="2:51" s="3" customFormat="1" ht="13" customHeight="1">
      <c r="B49" s="32" t="s">
        <v>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19">
        <f>IF(S41="","",SUM(S41:Y48))</f>
        <v>75000000</v>
      </c>
      <c r="T49" s="20"/>
      <c r="U49" s="20"/>
      <c r="V49" s="20"/>
      <c r="W49" s="20"/>
      <c r="X49" s="20"/>
      <c r="Y49" s="21"/>
      <c r="Z49" s="22" t="s">
        <v>7</v>
      </c>
      <c r="AA49" s="19">
        <f>IF(AA41="","",SUM(AA41:AG48))</f>
        <v>70000000</v>
      </c>
      <c r="AB49" s="20"/>
      <c r="AC49" s="20"/>
      <c r="AD49" s="20"/>
      <c r="AE49" s="20"/>
      <c r="AF49" s="20"/>
      <c r="AG49" s="21"/>
      <c r="AH49" s="22" t="s">
        <v>7</v>
      </c>
      <c r="AI49" s="23"/>
      <c r="AJ49" s="23"/>
      <c r="AK49" s="23"/>
      <c r="AL49" s="24">
        <f>IF(AL41="","",SUM(AL41:AS48))</f>
        <v>23333333</v>
      </c>
      <c r="AM49" s="24"/>
      <c r="AN49" s="24"/>
      <c r="AO49" s="24"/>
      <c r="AP49" s="24"/>
      <c r="AQ49" s="24"/>
      <c r="AR49" s="24"/>
      <c r="AS49" s="25"/>
      <c r="AT49" s="26" t="s">
        <v>0</v>
      </c>
      <c r="AY49" s="4"/>
    </row>
    <row r="50" spans="2:51" s="3" customFormat="1" ht="13.5" customHeight="1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20"/>
      <c r="T50" s="20"/>
      <c r="U50" s="20"/>
      <c r="V50" s="20"/>
      <c r="W50" s="20"/>
      <c r="X50" s="20"/>
      <c r="Y50" s="21"/>
      <c r="Z50" s="22"/>
      <c r="AA50" s="20"/>
      <c r="AB50" s="20"/>
      <c r="AC50" s="20"/>
      <c r="AD50" s="20"/>
      <c r="AE50" s="20"/>
      <c r="AF50" s="20"/>
      <c r="AG50" s="21"/>
      <c r="AH50" s="22"/>
      <c r="AI50" s="23"/>
      <c r="AJ50" s="23"/>
      <c r="AK50" s="23"/>
      <c r="AL50" s="24"/>
      <c r="AM50" s="24"/>
      <c r="AN50" s="24"/>
      <c r="AO50" s="24"/>
      <c r="AP50" s="24"/>
      <c r="AQ50" s="24"/>
      <c r="AR50" s="24"/>
      <c r="AS50" s="25"/>
      <c r="AT50" s="26"/>
      <c r="AY50" s="4"/>
    </row>
    <row r="51" spans="2:51" s="3" customFormat="1">
      <c r="B51" s="1"/>
      <c r="W51" s="30" t="s">
        <v>17</v>
      </c>
      <c r="X51" s="30"/>
      <c r="Y51" s="30"/>
      <c r="Z51" s="30"/>
      <c r="AA51" s="31">
        <f>IFERROR(AA49/AA$17,"－")</f>
        <v>0.46357615894039733</v>
      </c>
      <c r="AB51" s="31"/>
      <c r="AC51" s="31"/>
      <c r="AD51" s="31"/>
      <c r="AE51" s="31"/>
      <c r="AF51" s="31"/>
      <c r="AG51" s="31"/>
      <c r="AH51" s="31"/>
      <c r="AI51" s="12"/>
      <c r="AJ51" s="12"/>
      <c r="AK51" s="12"/>
      <c r="AY51" s="4"/>
    </row>
    <row r="52" spans="2:51" s="3" customFormat="1">
      <c r="W52" s="30"/>
      <c r="X52" s="30"/>
      <c r="Y52" s="30"/>
      <c r="Z52" s="30"/>
      <c r="AA52" s="31"/>
      <c r="AB52" s="31"/>
      <c r="AC52" s="31"/>
      <c r="AD52" s="31"/>
      <c r="AE52" s="31"/>
      <c r="AF52" s="31"/>
      <c r="AG52" s="31"/>
      <c r="AH52" s="31"/>
      <c r="AI52" s="12"/>
      <c r="AJ52" s="12"/>
      <c r="AK52" s="12"/>
      <c r="AY52" s="4"/>
    </row>
  </sheetData>
  <sheetProtection algorithmName="SHA-512" hashValue="kCkCau7UUdqETQ718COwgMnEITLzbspSFv4w+BQ6BoZaOOVi3py0SXBCwdJGRiYzRUkVniB2T5icCJxhd9xVdw==" saltValue="IPKIG4Ewiggw6n3AlsYtjw==" spinCount="100000" sheet="1" objects="1" scenarios="1"/>
  <mergeCells count="163">
    <mergeCell ref="AA49:AG50"/>
    <mergeCell ref="AH49:AH50"/>
    <mergeCell ref="AI49:AK50"/>
    <mergeCell ref="AL49:AS50"/>
    <mergeCell ref="AT49:AT50"/>
    <mergeCell ref="B47:K48"/>
    <mergeCell ref="L47:R48"/>
    <mergeCell ref="S47:Y48"/>
    <mergeCell ref="Z47:Z48"/>
    <mergeCell ref="AA47:AG48"/>
    <mergeCell ref="AH47:AH48"/>
    <mergeCell ref="AI47:AK48"/>
    <mergeCell ref="AL47:AS48"/>
    <mergeCell ref="W51:Z52"/>
    <mergeCell ref="AA51:AH52"/>
    <mergeCell ref="AI43:AK44"/>
    <mergeCell ref="AL43:AS44"/>
    <mergeCell ref="AT43:AT44"/>
    <mergeCell ref="B45:K46"/>
    <mergeCell ref="L45:R46"/>
    <mergeCell ref="S45:Y46"/>
    <mergeCell ref="Z45:Z46"/>
    <mergeCell ref="AA45:AG46"/>
    <mergeCell ref="AH45:AH46"/>
    <mergeCell ref="AI45:AK46"/>
    <mergeCell ref="B43:K44"/>
    <mergeCell ref="L43:R44"/>
    <mergeCell ref="S43:Y44"/>
    <mergeCell ref="Z43:Z44"/>
    <mergeCell ref="AA43:AG44"/>
    <mergeCell ref="AH43:AH44"/>
    <mergeCell ref="AL45:AS46"/>
    <mergeCell ref="AT45:AT46"/>
    <mergeCell ref="AT47:AT48"/>
    <mergeCell ref="B49:R50"/>
    <mergeCell ref="S49:Y50"/>
    <mergeCell ref="Z49:Z50"/>
    <mergeCell ref="B41:K42"/>
    <mergeCell ref="L41:R42"/>
    <mergeCell ref="S41:Y42"/>
    <mergeCell ref="Z41:Z42"/>
    <mergeCell ref="AA41:AG42"/>
    <mergeCell ref="AH41:AH42"/>
    <mergeCell ref="AI41:AK42"/>
    <mergeCell ref="AL41:AS42"/>
    <mergeCell ref="AT41:AT42"/>
    <mergeCell ref="AL33:AS34"/>
    <mergeCell ref="AT33:AT34"/>
    <mergeCell ref="W35:Z36"/>
    <mergeCell ref="AA35:AH36"/>
    <mergeCell ref="AI35:AN36"/>
    <mergeCell ref="B39:K40"/>
    <mergeCell ref="L39:R40"/>
    <mergeCell ref="S39:Z40"/>
    <mergeCell ref="AA39:AH40"/>
    <mergeCell ref="AI39:AK40"/>
    <mergeCell ref="B33:R34"/>
    <mergeCell ref="S33:Y34"/>
    <mergeCell ref="Z33:Z34"/>
    <mergeCell ref="AA33:AG34"/>
    <mergeCell ref="AH33:AH34"/>
    <mergeCell ref="AI33:AK34"/>
    <mergeCell ref="AL39:AT40"/>
    <mergeCell ref="B31:K32"/>
    <mergeCell ref="L31:R32"/>
    <mergeCell ref="S31:Y32"/>
    <mergeCell ref="Z31:Z32"/>
    <mergeCell ref="AA31:AG32"/>
    <mergeCell ref="AH31:AH32"/>
    <mergeCell ref="AI31:AK32"/>
    <mergeCell ref="AL31:AS32"/>
    <mergeCell ref="AT31:AT32"/>
    <mergeCell ref="AL27:AS28"/>
    <mergeCell ref="AT27:AT28"/>
    <mergeCell ref="B29:K30"/>
    <mergeCell ref="L29:R30"/>
    <mergeCell ref="S29:Y30"/>
    <mergeCell ref="Z29:Z30"/>
    <mergeCell ref="AA29:AG30"/>
    <mergeCell ref="AH29:AH30"/>
    <mergeCell ref="AI29:AK30"/>
    <mergeCell ref="AL29:AS30"/>
    <mergeCell ref="AT29:AT30"/>
    <mergeCell ref="B27:K28"/>
    <mergeCell ref="L27:R28"/>
    <mergeCell ref="S27:Y28"/>
    <mergeCell ref="Z27:Z28"/>
    <mergeCell ref="AA27:AG28"/>
    <mergeCell ref="AH27:AH28"/>
    <mergeCell ref="AI27:AK28"/>
    <mergeCell ref="AI23:AK24"/>
    <mergeCell ref="AL23:AT24"/>
    <mergeCell ref="AI25:AK26"/>
    <mergeCell ref="AL25:AS26"/>
    <mergeCell ref="AT25:AT26"/>
    <mergeCell ref="B17:R18"/>
    <mergeCell ref="S17:Y18"/>
    <mergeCell ref="Z17:Z18"/>
    <mergeCell ref="AA17:AG18"/>
    <mergeCell ref="AH17:AH18"/>
    <mergeCell ref="AI17:AK18"/>
    <mergeCell ref="AL17:AS18"/>
    <mergeCell ref="AT17:AT18"/>
    <mergeCell ref="B25:K26"/>
    <mergeCell ref="L25:R26"/>
    <mergeCell ref="S25:Y26"/>
    <mergeCell ref="Z25:Z26"/>
    <mergeCell ref="AA25:AG26"/>
    <mergeCell ref="AH25:AH26"/>
    <mergeCell ref="AA19:AH20"/>
    <mergeCell ref="B23:K24"/>
    <mergeCell ref="L23:R24"/>
    <mergeCell ref="S23:Z24"/>
    <mergeCell ref="AA23:AH24"/>
    <mergeCell ref="AY17:AY18"/>
    <mergeCell ref="AY13:AY14"/>
    <mergeCell ref="B15:K16"/>
    <mergeCell ref="L15:R16"/>
    <mergeCell ref="S15:Y16"/>
    <mergeCell ref="Z15:Z16"/>
    <mergeCell ref="AA15:AG16"/>
    <mergeCell ref="AH15:AH16"/>
    <mergeCell ref="AI15:AK16"/>
    <mergeCell ref="AL15:AS16"/>
    <mergeCell ref="AT15:AT16"/>
    <mergeCell ref="AY15:AY16"/>
    <mergeCell ref="B13:K14"/>
    <mergeCell ref="L13:R14"/>
    <mergeCell ref="S13:Y14"/>
    <mergeCell ref="Z13:Z14"/>
    <mergeCell ref="AA13:AG14"/>
    <mergeCell ref="AH13:AH14"/>
    <mergeCell ref="AI13:AK14"/>
    <mergeCell ref="AL13:AS14"/>
    <mergeCell ref="AT13:AT14"/>
    <mergeCell ref="AY9:AY10"/>
    <mergeCell ref="B11:K12"/>
    <mergeCell ref="L11:R12"/>
    <mergeCell ref="S11:Y12"/>
    <mergeCell ref="Z11:Z12"/>
    <mergeCell ref="AA11:AG12"/>
    <mergeCell ref="AH11:AH12"/>
    <mergeCell ref="B9:K10"/>
    <mergeCell ref="L9:R10"/>
    <mergeCell ref="S9:Y10"/>
    <mergeCell ref="Z9:Z10"/>
    <mergeCell ref="AA9:AG10"/>
    <mergeCell ref="AH9:AH10"/>
    <mergeCell ref="AI11:AK12"/>
    <mergeCell ref="AL11:AS12"/>
    <mergeCell ref="AT11:AT12"/>
    <mergeCell ref="AY11:AY12"/>
    <mergeCell ref="B3:AT3"/>
    <mergeCell ref="B4:AT4"/>
    <mergeCell ref="B7:K8"/>
    <mergeCell ref="L7:R8"/>
    <mergeCell ref="S7:Z8"/>
    <mergeCell ref="AA7:AH8"/>
    <mergeCell ref="AI7:AK8"/>
    <mergeCell ref="AL7:AT8"/>
    <mergeCell ref="AI9:AK10"/>
    <mergeCell ref="AL9:AS10"/>
    <mergeCell ref="AT9:AT10"/>
  </mergeCells>
  <phoneticPr fontId="7"/>
  <dataValidations disablePrompts="1" count="1">
    <dataValidation type="list" allowBlank="1" showInputMessage="1" showErrorMessage="1" sqref="AI9:AK10" xr:uid="{3A6824EE-E392-4FB0-BB1D-7AD3DD8CAF10}">
      <formula1>"'1/3"</formula1>
    </dataValidation>
  </dataValidations>
  <printOptions horizontalCentered="1"/>
  <pageMargins left="0.78740157480314965" right="0.78740157480314965" top="0.59055118110236227" bottom="0.59055118110236227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C7F5C-652C-4927-B600-AF41CF6FFFF9}">
  <sheetPr>
    <tabColor rgb="FF00B0F0"/>
    <pageSetUpPr fitToPage="1"/>
  </sheetPr>
  <dimension ref="A1:AY52"/>
  <sheetViews>
    <sheetView view="pageBreakPreview" zoomScaleNormal="100" zoomScaleSheetLayoutView="100" workbookViewId="0">
      <selection activeCell="AZ7" sqref="AZ7"/>
    </sheetView>
  </sheetViews>
  <sheetFormatPr defaultColWidth="9" defaultRowHeight="13"/>
  <cols>
    <col min="1" max="1" width="2.26953125" style="3" customWidth="1"/>
    <col min="2" max="11" width="3.6328125" style="3" customWidth="1"/>
    <col min="12" max="46" width="2.26953125" style="3" customWidth="1"/>
    <col min="47" max="50" width="2.08984375" style="3" customWidth="1"/>
    <col min="51" max="16384" width="9" style="4"/>
  </cols>
  <sheetData>
    <row r="1" spans="1:51">
      <c r="B1" s="3" t="s">
        <v>23</v>
      </c>
    </row>
    <row r="3" spans="1:51" s="7" customFormat="1" ht="17.25" customHeight="1">
      <c r="A3" s="5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6"/>
      <c r="AV3" s="6"/>
      <c r="AW3" s="6"/>
      <c r="AX3" s="6"/>
    </row>
    <row r="4" spans="1:51" s="7" customFormat="1" ht="17.25" customHeight="1">
      <c r="A4" s="5"/>
      <c r="B4" s="51" t="s">
        <v>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6"/>
      <c r="AV4" s="6"/>
      <c r="AW4" s="6"/>
      <c r="AX4" s="6"/>
    </row>
    <row r="5" spans="1:5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51">
      <c r="B6" s="3" t="s">
        <v>8</v>
      </c>
      <c r="AI6" s="8"/>
    </row>
    <row r="7" spans="1:51" s="11" customFormat="1" ht="14.25" customHeight="1">
      <c r="A7" s="9"/>
      <c r="B7" s="42" t="s">
        <v>4</v>
      </c>
      <c r="C7" s="42"/>
      <c r="D7" s="42"/>
      <c r="E7" s="42"/>
      <c r="F7" s="42"/>
      <c r="G7" s="42"/>
      <c r="H7" s="42"/>
      <c r="I7" s="42"/>
      <c r="J7" s="42"/>
      <c r="K7" s="42"/>
      <c r="L7" s="42" t="s">
        <v>5</v>
      </c>
      <c r="M7" s="42"/>
      <c r="N7" s="42"/>
      <c r="O7" s="42"/>
      <c r="P7" s="42"/>
      <c r="Q7" s="42"/>
      <c r="R7" s="42"/>
      <c r="S7" s="43" t="s">
        <v>13</v>
      </c>
      <c r="T7" s="44"/>
      <c r="U7" s="44"/>
      <c r="V7" s="44"/>
      <c r="W7" s="44"/>
      <c r="X7" s="44"/>
      <c r="Y7" s="44"/>
      <c r="Z7" s="44"/>
      <c r="AA7" s="42" t="s">
        <v>14</v>
      </c>
      <c r="AB7" s="45"/>
      <c r="AC7" s="45"/>
      <c r="AD7" s="45"/>
      <c r="AE7" s="45"/>
      <c r="AF7" s="45"/>
      <c r="AG7" s="45"/>
      <c r="AH7" s="45"/>
      <c r="AI7" s="42" t="s">
        <v>1</v>
      </c>
      <c r="AJ7" s="42"/>
      <c r="AK7" s="42"/>
      <c r="AL7" s="42" t="s">
        <v>18</v>
      </c>
      <c r="AM7" s="42"/>
      <c r="AN7" s="42"/>
      <c r="AO7" s="42"/>
      <c r="AP7" s="42"/>
      <c r="AQ7" s="42"/>
      <c r="AR7" s="42"/>
      <c r="AS7" s="42"/>
      <c r="AT7" s="42"/>
      <c r="AU7" s="10"/>
      <c r="AV7" s="10"/>
      <c r="AW7" s="10"/>
      <c r="AX7" s="10"/>
    </row>
    <row r="8" spans="1:51" s="11" customFormat="1" ht="14.25" customHeight="1">
      <c r="A8" s="9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4"/>
      <c r="T8" s="44"/>
      <c r="U8" s="44"/>
      <c r="V8" s="44"/>
      <c r="W8" s="44"/>
      <c r="X8" s="44"/>
      <c r="Y8" s="44"/>
      <c r="Z8" s="44"/>
      <c r="AA8" s="45"/>
      <c r="AB8" s="45"/>
      <c r="AC8" s="45"/>
      <c r="AD8" s="45"/>
      <c r="AE8" s="45"/>
      <c r="AF8" s="45"/>
      <c r="AG8" s="45"/>
      <c r="AH8" s="45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10"/>
      <c r="AV8" s="10"/>
      <c r="AW8" s="10"/>
      <c r="AX8" s="10"/>
    </row>
    <row r="9" spans="1:51" ht="20.149999999999999" customHeight="1">
      <c r="A9" s="12"/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  <c r="M9" s="28"/>
      <c r="N9" s="28"/>
      <c r="O9" s="28"/>
      <c r="P9" s="28"/>
      <c r="Q9" s="28"/>
      <c r="R9" s="28"/>
      <c r="S9" s="24"/>
      <c r="T9" s="24"/>
      <c r="U9" s="24"/>
      <c r="V9" s="24"/>
      <c r="W9" s="24"/>
      <c r="X9" s="24"/>
      <c r="Y9" s="25"/>
      <c r="Z9" s="22" t="s">
        <v>7</v>
      </c>
      <c r="AA9" s="24"/>
      <c r="AB9" s="24"/>
      <c r="AC9" s="24"/>
      <c r="AD9" s="24"/>
      <c r="AE9" s="24"/>
      <c r="AF9" s="24"/>
      <c r="AG9" s="25"/>
      <c r="AH9" s="22" t="s">
        <v>7</v>
      </c>
      <c r="AI9" s="52" t="s">
        <v>6</v>
      </c>
      <c r="AJ9" s="52"/>
      <c r="AK9" s="52"/>
      <c r="AL9" s="24"/>
      <c r="AM9" s="24"/>
      <c r="AN9" s="24"/>
      <c r="AO9" s="24"/>
      <c r="AP9" s="24"/>
      <c r="AQ9" s="24"/>
      <c r="AR9" s="24"/>
      <c r="AS9" s="25"/>
      <c r="AT9" s="26" t="s">
        <v>0</v>
      </c>
      <c r="AU9" s="13"/>
      <c r="AV9" s="13"/>
      <c r="AY9" s="50"/>
    </row>
    <row r="10" spans="1:51" ht="20.149999999999999" customHeight="1">
      <c r="A10" s="12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  <c r="M10" s="28"/>
      <c r="N10" s="28"/>
      <c r="O10" s="28"/>
      <c r="P10" s="28"/>
      <c r="Q10" s="28"/>
      <c r="R10" s="28"/>
      <c r="S10" s="24"/>
      <c r="T10" s="24"/>
      <c r="U10" s="24"/>
      <c r="V10" s="24"/>
      <c r="W10" s="24"/>
      <c r="X10" s="24"/>
      <c r="Y10" s="25"/>
      <c r="Z10" s="22"/>
      <c r="AA10" s="24"/>
      <c r="AB10" s="24"/>
      <c r="AC10" s="24"/>
      <c r="AD10" s="24"/>
      <c r="AE10" s="24"/>
      <c r="AF10" s="24"/>
      <c r="AG10" s="25"/>
      <c r="AH10" s="22"/>
      <c r="AI10" s="52"/>
      <c r="AJ10" s="52"/>
      <c r="AK10" s="52"/>
      <c r="AL10" s="24"/>
      <c r="AM10" s="24"/>
      <c r="AN10" s="24"/>
      <c r="AO10" s="24"/>
      <c r="AP10" s="24"/>
      <c r="AQ10" s="24"/>
      <c r="AR10" s="24"/>
      <c r="AS10" s="25"/>
      <c r="AT10" s="26"/>
      <c r="AU10" s="13"/>
      <c r="AV10" s="13"/>
      <c r="AY10" s="50"/>
    </row>
    <row r="11" spans="1:51" ht="20.149999999999999" customHeight="1">
      <c r="A11" s="12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  <c r="M11" s="28"/>
      <c r="N11" s="28"/>
      <c r="O11" s="28"/>
      <c r="P11" s="28"/>
      <c r="Q11" s="28"/>
      <c r="R11" s="28"/>
      <c r="S11" s="19"/>
      <c r="T11" s="20"/>
      <c r="U11" s="20"/>
      <c r="V11" s="20"/>
      <c r="W11" s="20"/>
      <c r="X11" s="20"/>
      <c r="Y11" s="21"/>
      <c r="Z11" s="22" t="s">
        <v>7</v>
      </c>
      <c r="AA11" s="19"/>
      <c r="AB11" s="20"/>
      <c r="AC11" s="20"/>
      <c r="AD11" s="20"/>
      <c r="AE11" s="20"/>
      <c r="AF11" s="20"/>
      <c r="AG11" s="21"/>
      <c r="AH11" s="22" t="s">
        <v>7</v>
      </c>
      <c r="AI11" s="29" t="str">
        <f>IF($AI$9="","",$AI$9)</f>
        <v>1/3</v>
      </c>
      <c r="AJ11" s="29"/>
      <c r="AK11" s="29"/>
      <c r="AL11" s="24"/>
      <c r="AM11" s="24"/>
      <c r="AN11" s="24"/>
      <c r="AO11" s="24"/>
      <c r="AP11" s="24"/>
      <c r="AQ11" s="24"/>
      <c r="AR11" s="24"/>
      <c r="AS11" s="25"/>
      <c r="AT11" s="26" t="s">
        <v>0</v>
      </c>
      <c r="AU11" s="13"/>
      <c r="AV11" s="13"/>
      <c r="AY11" s="50"/>
    </row>
    <row r="12" spans="1:51" ht="20.149999999999999" customHeight="1">
      <c r="A12" s="12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8"/>
      <c r="Q12" s="28"/>
      <c r="R12" s="28"/>
      <c r="S12" s="20"/>
      <c r="T12" s="20"/>
      <c r="U12" s="20"/>
      <c r="V12" s="20"/>
      <c r="W12" s="20"/>
      <c r="X12" s="20"/>
      <c r="Y12" s="21"/>
      <c r="Z12" s="22"/>
      <c r="AA12" s="20"/>
      <c r="AB12" s="20"/>
      <c r="AC12" s="20"/>
      <c r="AD12" s="20"/>
      <c r="AE12" s="20"/>
      <c r="AF12" s="20"/>
      <c r="AG12" s="21"/>
      <c r="AH12" s="22"/>
      <c r="AI12" s="29"/>
      <c r="AJ12" s="29"/>
      <c r="AK12" s="29"/>
      <c r="AL12" s="24"/>
      <c r="AM12" s="24"/>
      <c r="AN12" s="24"/>
      <c r="AO12" s="24"/>
      <c r="AP12" s="24"/>
      <c r="AQ12" s="24"/>
      <c r="AR12" s="24"/>
      <c r="AS12" s="25"/>
      <c r="AT12" s="26"/>
      <c r="AU12" s="13"/>
      <c r="AV12" s="13"/>
      <c r="AY12" s="50"/>
    </row>
    <row r="13" spans="1:51" ht="20.149999999999999" customHeight="1">
      <c r="A13" s="12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  <c r="M13" s="28"/>
      <c r="N13" s="28"/>
      <c r="O13" s="28"/>
      <c r="P13" s="28"/>
      <c r="Q13" s="28"/>
      <c r="R13" s="28"/>
      <c r="S13" s="19"/>
      <c r="T13" s="20"/>
      <c r="U13" s="20"/>
      <c r="V13" s="20"/>
      <c r="W13" s="20"/>
      <c r="X13" s="20"/>
      <c r="Y13" s="21"/>
      <c r="Z13" s="22" t="s">
        <v>7</v>
      </c>
      <c r="AA13" s="19"/>
      <c r="AB13" s="20"/>
      <c r="AC13" s="20"/>
      <c r="AD13" s="20"/>
      <c r="AE13" s="20"/>
      <c r="AF13" s="20"/>
      <c r="AG13" s="21"/>
      <c r="AH13" s="22" t="s">
        <v>7</v>
      </c>
      <c r="AI13" s="29" t="str">
        <f>IF($AI$9="","",$AI$9)</f>
        <v>1/3</v>
      </c>
      <c r="AJ13" s="29"/>
      <c r="AK13" s="29"/>
      <c r="AL13" s="24"/>
      <c r="AM13" s="24"/>
      <c r="AN13" s="24"/>
      <c r="AO13" s="24"/>
      <c r="AP13" s="24"/>
      <c r="AQ13" s="24"/>
      <c r="AR13" s="24"/>
      <c r="AS13" s="25"/>
      <c r="AT13" s="26" t="s">
        <v>0</v>
      </c>
      <c r="AU13" s="13"/>
      <c r="AV13" s="13"/>
      <c r="AY13" s="50"/>
    </row>
    <row r="14" spans="1:51" ht="20.149999999999999" customHeight="1">
      <c r="A14" s="12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28"/>
      <c r="N14" s="28"/>
      <c r="O14" s="28"/>
      <c r="P14" s="28"/>
      <c r="Q14" s="28"/>
      <c r="R14" s="28"/>
      <c r="S14" s="20"/>
      <c r="T14" s="20"/>
      <c r="U14" s="20"/>
      <c r="V14" s="20"/>
      <c r="W14" s="20"/>
      <c r="X14" s="20"/>
      <c r="Y14" s="21"/>
      <c r="Z14" s="22"/>
      <c r="AA14" s="20"/>
      <c r="AB14" s="20"/>
      <c r="AC14" s="20"/>
      <c r="AD14" s="20"/>
      <c r="AE14" s="20"/>
      <c r="AF14" s="20"/>
      <c r="AG14" s="21"/>
      <c r="AH14" s="22"/>
      <c r="AI14" s="29"/>
      <c r="AJ14" s="29"/>
      <c r="AK14" s="29"/>
      <c r="AL14" s="24"/>
      <c r="AM14" s="24"/>
      <c r="AN14" s="24"/>
      <c r="AO14" s="24"/>
      <c r="AP14" s="24"/>
      <c r="AQ14" s="24"/>
      <c r="AR14" s="24"/>
      <c r="AS14" s="25"/>
      <c r="AT14" s="26"/>
      <c r="AU14" s="13"/>
      <c r="AV14" s="13"/>
      <c r="AY14" s="50"/>
    </row>
    <row r="15" spans="1:51" ht="20.149999999999999" customHeight="1">
      <c r="A15" s="12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8"/>
      <c r="N15" s="28"/>
      <c r="O15" s="28"/>
      <c r="P15" s="28"/>
      <c r="Q15" s="28"/>
      <c r="R15" s="28"/>
      <c r="S15" s="19"/>
      <c r="T15" s="20"/>
      <c r="U15" s="20"/>
      <c r="V15" s="20"/>
      <c r="W15" s="20"/>
      <c r="X15" s="20"/>
      <c r="Y15" s="21"/>
      <c r="Z15" s="22" t="s">
        <v>7</v>
      </c>
      <c r="AA15" s="19"/>
      <c r="AB15" s="20"/>
      <c r="AC15" s="20"/>
      <c r="AD15" s="20"/>
      <c r="AE15" s="20"/>
      <c r="AF15" s="20"/>
      <c r="AG15" s="21"/>
      <c r="AH15" s="22" t="s">
        <v>7</v>
      </c>
      <c r="AI15" s="29" t="str">
        <f>IF($AI$9="","",$AI$9)</f>
        <v>1/3</v>
      </c>
      <c r="AJ15" s="29"/>
      <c r="AK15" s="29"/>
      <c r="AL15" s="24"/>
      <c r="AM15" s="24"/>
      <c r="AN15" s="24"/>
      <c r="AO15" s="24"/>
      <c r="AP15" s="24"/>
      <c r="AQ15" s="24"/>
      <c r="AR15" s="24"/>
      <c r="AS15" s="25"/>
      <c r="AT15" s="26" t="s">
        <v>0</v>
      </c>
      <c r="AU15" s="13"/>
      <c r="AV15" s="13"/>
      <c r="AY15" s="50"/>
    </row>
    <row r="16" spans="1:51" ht="20.149999999999999" customHeight="1">
      <c r="A16" s="12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28"/>
      <c r="N16" s="28"/>
      <c r="O16" s="28"/>
      <c r="P16" s="28"/>
      <c r="Q16" s="28"/>
      <c r="R16" s="28"/>
      <c r="S16" s="20"/>
      <c r="T16" s="20"/>
      <c r="U16" s="20"/>
      <c r="V16" s="20"/>
      <c r="W16" s="20"/>
      <c r="X16" s="20"/>
      <c r="Y16" s="21"/>
      <c r="Z16" s="22"/>
      <c r="AA16" s="20"/>
      <c r="AB16" s="20"/>
      <c r="AC16" s="20"/>
      <c r="AD16" s="20"/>
      <c r="AE16" s="20"/>
      <c r="AF16" s="20"/>
      <c r="AG16" s="21"/>
      <c r="AH16" s="22"/>
      <c r="AI16" s="29"/>
      <c r="AJ16" s="29"/>
      <c r="AK16" s="29"/>
      <c r="AL16" s="24"/>
      <c r="AM16" s="24"/>
      <c r="AN16" s="24"/>
      <c r="AO16" s="24"/>
      <c r="AP16" s="24"/>
      <c r="AQ16" s="24"/>
      <c r="AR16" s="24"/>
      <c r="AS16" s="25"/>
      <c r="AT16" s="26"/>
      <c r="AU16" s="13"/>
      <c r="AV16" s="13"/>
      <c r="AY16" s="50"/>
    </row>
    <row r="17" spans="1:51" ht="14.25" customHeight="1">
      <c r="A17" s="12"/>
      <c r="B17" s="32" t="s">
        <v>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19" t="str">
        <f>IF(S9="","",SUM(S9:Y16))</f>
        <v/>
      </c>
      <c r="T17" s="20"/>
      <c r="U17" s="20"/>
      <c r="V17" s="20"/>
      <c r="W17" s="20"/>
      <c r="X17" s="20"/>
      <c r="Y17" s="21"/>
      <c r="Z17" s="22" t="s">
        <v>7</v>
      </c>
      <c r="AA17" s="19" t="str">
        <f>IF(AA9="","",SUM(AA9:AG16))</f>
        <v/>
      </c>
      <c r="AB17" s="20"/>
      <c r="AC17" s="20"/>
      <c r="AD17" s="20"/>
      <c r="AE17" s="20"/>
      <c r="AF17" s="20"/>
      <c r="AG17" s="21"/>
      <c r="AH17" s="22" t="s">
        <v>7</v>
      </c>
      <c r="AI17" s="46"/>
      <c r="AJ17" s="46"/>
      <c r="AK17" s="46"/>
      <c r="AL17" s="24" t="str">
        <f>IF(AL9="","",SUM(AL9:AS16))</f>
        <v/>
      </c>
      <c r="AM17" s="24"/>
      <c r="AN17" s="24"/>
      <c r="AO17" s="24"/>
      <c r="AP17" s="24"/>
      <c r="AQ17" s="24"/>
      <c r="AR17" s="24"/>
      <c r="AS17" s="25"/>
      <c r="AT17" s="26" t="s">
        <v>0</v>
      </c>
      <c r="AU17" s="13"/>
      <c r="AV17" s="13"/>
      <c r="AY17" s="48"/>
    </row>
    <row r="18" spans="1:51" ht="14.25" customHeight="1">
      <c r="A18" s="1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20"/>
      <c r="T18" s="20"/>
      <c r="U18" s="20"/>
      <c r="V18" s="20"/>
      <c r="W18" s="20"/>
      <c r="X18" s="20"/>
      <c r="Y18" s="21"/>
      <c r="Z18" s="22"/>
      <c r="AA18" s="20"/>
      <c r="AB18" s="20"/>
      <c r="AC18" s="20"/>
      <c r="AD18" s="20"/>
      <c r="AE18" s="20"/>
      <c r="AF18" s="20"/>
      <c r="AG18" s="21"/>
      <c r="AH18" s="22"/>
      <c r="AI18" s="46"/>
      <c r="AJ18" s="46"/>
      <c r="AK18" s="46"/>
      <c r="AL18" s="24"/>
      <c r="AM18" s="24"/>
      <c r="AN18" s="24"/>
      <c r="AO18" s="24"/>
      <c r="AP18" s="24"/>
      <c r="AQ18" s="24"/>
      <c r="AR18" s="24"/>
      <c r="AS18" s="25"/>
      <c r="AT18" s="26"/>
      <c r="AU18" s="13"/>
      <c r="AV18" s="13"/>
      <c r="AY18" s="49"/>
    </row>
    <row r="19" spans="1:51" ht="14.25" customHeight="1">
      <c r="A19" s="12"/>
      <c r="AA19" s="47"/>
      <c r="AB19" s="47"/>
      <c r="AC19" s="47"/>
      <c r="AD19" s="47"/>
      <c r="AE19" s="47"/>
      <c r="AF19" s="47"/>
      <c r="AG19" s="47"/>
      <c r="AH19" s="47"/>
      <c r="AV19" s="13"/>
      <c r="AY19" s="14"/>
    </row>
    <row r="20" spans="1:51">
      <c r="AA20" s="47"/>
      <c r="AB20" s="47"/>
      <c r="AC20" s="47"/>
      <c r="AD20" s="47"/>
      <c r="AE20" s="47"/>
      <c r="AF20" s="47"/>
      <c r="AG20" s="47"/>
      <c r="AH20" s="47"/>
    </row>
    <row r="21" spans="1:51">
      <c r="AA21" s="15"/>
      <c r="AB21" s="15"/>
      <c r="AC21" s="15"/>
      <c r="AD21" s="15"/>
      <c r="AE21" s="15"/>
      <c r="AF21" s="15"/>
      <c r="AG21" s="15"/>
      <c r="AH21" s="15"/>
    </row>
    <row r="22" spans="1:51">
      <c r="B22" s="2" t="s">
        <v>21</v>
      </c>
    </row>
    <row r="23" spans="1:51" ht="13" customHeight="1"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2" t="s">
        <v>5</v>
      </c>
      <c r="M23" s="42"/>
      <c r="N23" s="42"/>
      <c r="O23" s="42"/>
      <c r="P23" s="42"/>
      <c r="Q23" s="42"/>
      <c r="R23" s="42"/>
      <c r="S23" s="43" t="s">
        <v>13</v>
      </c>
      <c r="T23" s="44"/>
      <c r="U23" s="44"/>
      <c r="V23" s="44"/>
      <c r="W23" s="44"/>
      <c r="X23" s="44"/>
      <c r="Y23" s="44"/>
      <c r="Z23" s="44"/>
      <c r="AA23" s="42" t="s">
        <v>14</v>
      </c>
      <c r="AB23" s="45"/>
      <c r="AC23" s="45"/>
      <c r="AD23" s="45"/>
      <c r="AE23" s="45"/>
      <c r="AF23" s="45"/>
      <c r="AG23" s="45"/>
      <c r="AH23" s="45"/>
      <c r="AI23" s="42" t="s">
        <v>1</v>
      </c>
      <c r="AJ23" s="42"/>
      <c r="AK23" s="42"/>
      <c r="AL23" s="42" t="s">
        <v>18</v>
      </c>
      <c r="AM23" s="42"/>
      <c r="AN23" s="42"/>
      <c r="AO23" s="42"/>
      <c r="AP23" s="42"/>
      <c r="AQ23" s="42"/>
      <c r="AR23" s="42"/>
      <c r="AS23" s="42"/>
      <c r="AT23" s="42"/>
    </row>
    <row r="24" spans="1:51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4"/>
      <c r="T24" s="44"/>
      <c r="U24" s="44"/>
      <c r="V24" s="44"/>
      <c r="W24" s="44"/>
      <c r="X24" s="44"/>
      <c r="Y24" s="44"/>
      <c r="Z24" s="44"/>
      <c r="AA24" s="45"/>
      <c r="AB24" s="45"/>
      <c r="AC24" s="45"/>
      <c r="AD24" s="45"/>
      <c r="AE24" s="45"/>
      <c r="AF24" s="45"/>
      <c r="AG24" s="45"/>
      <c r="AH24" s="45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</row>
    <row r="25" spans="1:51" ht="20.149999999999999" customHeigh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8"/>
      <c r="M25" s="28"/>
      <c r="N25" s="28"/>
      <c r="O25" s="28"/>
      <c r="P25" s="28"/>
      <c r="Q25" s="28"/>
      <c r="R25" s="28"/>
      <c r="S25" s="24"/>
      <c r="T25" s="24"/>
      <c r="U25" s="24"/>
      <c r="V25" s="24"/>
      <c r="W25" s="24"/>
      <c r="X25" s="24"/>
      <c r="Y25" s="25"/>
      <c r="Z25" s="22" t="s">
        <v>7</v>
      </c>
      <c r="AA25" s="24"/>
      <c r="AB25" s="24"/>
      <c r="AC25" s="24"/>
      <c r="AD25" s="24"/>
      <c r="AE25" s="24"/>
      <c r="AF25" s="24"/>
      <c r="AG25" s="25"/>
      <c r="AH25" s="22" t="s">
        <v>7</v>
      </c>
      <c r="AI25" s="29" t="str">
        <f>IF($AI$9="","",$AI$9)</f>
        <v>1/3</v>
      </c>
      <c r="AJ25" s="29"/>
      <c r="AK25" s="29"/>
      <c r="AL25" s="24" t="str">
        <f>IF(AA25="","",IF(AI25="1/3",ROUNDDOWN(AA25*1/3,0),"0"))</f>
        <v/>
      </c>
      <c r="AM25" s="24"/>
      <c r="AN25" s="24"/>
      <c r="AO25" s="24"/>
      <c r="AP25" s="24"/>
      <c r="AQ25" s="24"/>
      <c r="AR25" s="24"/>
      <c r="AS25" s="25"/>
      <c r="AT25" s="26" t="s">
        <v>0</v>
      </c>
    </row>
    <row r="26" spans="1:51" ht="20.149999999999999" customHeight="1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8"/>
      <c r="M26" s="28"/>
      <c r="N26" s="28"/>
      <c r="O26" s="28"/>
      <c r="P26" s="28"/>
      <c r="Q26" s="28"/>
      <c r="R26" s="28"/>
      <c r="S26" s="24"/>
      <c r="T26" s="24"/>
      <c r="U26" s="24"/>
      <c r="V26" s="24"/>
      <c r="W26" s="24"/>
      <c r="X26" s="24"/>
      <c r="Y26" s="25"/>
      <c r="Z26" s="22"/>
      <c r="AA26" s="24"/>
      <c r="AB26" s="24"/>
      <c r="AC26" s="24"/>
      <c r="AD26" s="24"/>
      <c r="AE26" s="24"/>
      <c r="AF26" s="24"/>
      <c r="AG26" s="25"/>
      <c r="AH26" s="22"/>
      <c r="AI26" s="29"/>
      <c r="AJ26" s="29"/>
      <c r="AK26" s="29"/>
      <c r="AL26" s="24"/>
      <c r="AM26" s="24"/>
      <c r="AN26" s="24"/>
      <c r="AO26" s="24"/>
      <c r="AP26" s="24"/>
      <c r="AQ26" s="24"/>
      <c r="AR26" s="24"/>
      <c r="AS26" s="25"/>
      <c r="AT26" s="26"/>
    </row>
    <row r="27" spans="1:51" ht="20.149999999999999" customHeight="1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8"/>
      <c r="M27" s="28"/>
      <c r="N27" s="28"/>
      <c r="O27" s="28"/>
      <c r="P27" s="28"/>
      <c r="Q27" s="28"/>
      <c r="R27" s="28"/>
      <c r="S27" s="19"/>
      <c r="T27" s="20"/>
      <c r="U27" s="20"/>
      <c r="V27" s="20"/>
      <c r="W27" s="20"/>
      <c r="X27" s="20"/>
      <c r="Y27" s="21"/>
      <c r="Z27" s="22" t="s">
        <v>7</v>
      </c>
      <c r="AA27" s="19"/>
      <c r="AB27" s="20"/>
      <c r="AC27" s="20"/>
      <c r="AD27" s="20"/>
      <c r="AE27" s="20"/>
      <c r="AF27" s="20"/>
      <c r="AG27" s="21"/>
      <c r="AH27" s="22" t="s">
        <v>7</v>
      </c>
      <c r="AI27" s="29" t="str">
        <f>IF($AI$9="","",$AI$9)</f>
        <v>1/3</v>
      </c>
      <c r="AJ27" s="29"/>
      <c r="AK27" s="29"/>
      <c r="AL27" s="24" t="str">
        <f>IF(AA27="","",IF(AI27="1/3",ROUNDDOWN(AA27*1/3,0),"0"))</f>
        <v/>
      </c>
      <c r="AM27" s="24"/>
      <c r="AN27" s="24"/>
      <c r="AO27" s="24"/>
      <c r="AP27" s="24"/>
      <c r="AQ27" s="24"/>
      <c r="AR27" s="24"/>
      <c r="AS27" s="25"/>
      <c r="AT27" s="26" t="s">
        <v>0</v>
      </c>
    </row>
    <row r="28" spans="1:51" ht="20.149999999999999" customHeight="1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8"/>
      <c r="O28" s="28"/>
      <c r="P28" s="28"/>
      <c r="Q28" s="28"/>
      <c r="R28" s="28"/>
      <c r="S28" s="20"/>
      <c r="T28" s="20"/>
      <c r="U28" s="20"/>
      <c r="V28" s="20"/>
      <c r="W28" s="20"/>
      <c r="X28" s="20"/>
      <c r="Y28" s="21"/>
      <c r="Z28" s="22"/>
      <c r="AA28" s="20"/>
      <c r="AB28" s="20"/>
      <c r="AC28" s="20"/>
      <c r="AD28" s="20"/>
      <c r="AE28" s="20"/>
      <c r="AF28" s="20"/>
      <c r="AG28" s="21"/>
      <c r="AH28" s="22"/>
      <c r="AI28" s="29"/>
      <c r="AJ28" s="29"/>
      <c r="AK28" s="29"/>
      <c r="AL28" s="24"/>
      <c r="AM28" s="24"/>
      <c r="AN28" s="24"/>
      <c r="AO28" s="24"/>
      <c r="AP28" s="24"/>
      <c r="AQ28" s="24"/>
      <c r="AR28" s="24"/>
      <c r="AS28" s="25"/>
      <c r="AT28" s="26"/>
    </row>
    <row r="29" spans="1:51" ht="20.149999999999999" customHeight="1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8"/>
      <c r="O29" s="28"/>
      <c r="P29" s="28"/>
      <c r="Q29" s="28"/>
      <c r="R29" s="28"/>
      <c r="S29" s="19"/>
      <c r="T29" s="20"/>
      <c r="U29" s="20"/>
      <c r="V29" s="20"/>
      <c r="W29" s="20"/>
      <c r="X29" s="20"/>
      <c r="Y29" s="21"/>
      <c r="Z29" s="22" t="s">
        <v>7</v>
      </c>
      <c r="AA29" s="19"/>
      <c r="AB29" s="20"/>
      <c r="AC29" s="20"/>
      <c r="AD29" s="20"/>
      <c r="AE29" s="20"/>
      <c r="AF29" s="20"/>
      <c r="AG29" s="21"/>
      <c r="AH29" s="22" t="s">
        <v>7</v>
      </c>
      <c r="AI29" s="29" t="str">
        <f>IF($AI$9="","",$AI$9)</f>
        <v>1/3</v>
      </c>
      <c r="AJ29" s="29"/>
      <c r="AK29" s="29"/>
      <c r="AL29" s="24" t="str">
        <f>IF(AA29="","",IF(AI29="1/3",ROUNDDOWN(AA29*1/3,0),"0"))</f>
        <v/>
      </c>
      <c r="AM29" s="24"/>
      <c r="AN29" s="24"/>
      <c r="AO29" s="24"/>
      <c r="AP29" s="24"/>
      <c r="AQ29" s="24"/>
      <c r="AR29" s="24"/>
      <c r="AS29" s="25"/>
      <c r="AT29" s="26" t="s">
        <v>0</v>
      </c>
    </row>
    <row r="30" spans="1:51" s="3" customFormat="1" ht="20.149999999999999" customHeight="1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8"/>
      <c r="M30" s="28"/>
      <c r="N30" s="28"/>
      <c r="O30" s="28"/>
      <c r="P30" s="28"/>
      <c r="Q30" s="28"/>
      <c r="R30" s="28"/>
      <c r="S30" s="20"/>
      <c r="T30" s="20"/>
      <c r="U30" s="20"/>
      <c r="V30" s="20"/>
      <c r="W30" s="20"/>
      <c r="X30" s="20"/>
      <c r="Y30" s="21"/>
      <c r="Z30" s="22"/>
      <c r="AA30" s="20"/>
      <c r="AB30" s="20"/>
      <c r="AC30" s="20"/>
      <c r="AD30" s="20"/>
      <c r="AE30" s="20"/>
      <c r="AF30" s="20"/>
      <c r="AG30" s="21"/>
      <c r="AH30" s="22"/>
      <c r="AI30" s="29"/>
      <c r="AJ30" s="29"/>
      <c r="AK30" s="29"/>
      <c r="AL30" s="24"/>
      <c r="AM30" s="24"/>
      <c r="AN30" s="24"/>
      <c r="AO30" s="24"/>
      <c r="AP30" s="24"/>
      <c r="AQ30" s="24"/>
      <c r="AR30" s="24"/>
      <c r="AS30" s="25"/>
      <c r="AT30" s="26"/>
      <c r="AY30" s="4"/>
    </row>
    <row r="31" spans="1:51" s="3" customFormat="1" ht="20.149999999999999" customHeight="1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8"/>
      <c r="O31" s="28"/>
      <c r="P31" s="28"/>
      <c r="Q31" s="28"/>
      <c r="R31" s="28"/>
      <c r="S31" s="19"/>
      <c r="T31" s="20"/>
      <c r="U31" s="20"/>
      <c r="V31" s="20"/>
      <c r="W31" s="20"/>
      <c r="X31" s="20"/>
      <c r="Y31" s="21"/>
      <c r="Z31" s="22" t="s">
        <v>7</v>
      </c>
      <c r="AA31" s="19"/>
      <c r="AB31" s="20"/>
      <c r="AC31" s="20"/>
      <c r="AD31" s="20"/>
      <c r="AE31" s="20"/>
      <c r="AF31" s="20"/>
      <c r="AG31" s="21"/>
      <c r="AH31" s="22" t="s">
        <v>7</v>
      </c>
      <c r="AI31" s="29" t="str">
        <f>IF($AI$9="","",$AI$9)</f>
        <v>1/3</v>
      </c>
      <c r="AJ31" s="29"/>
      <c r="AK31" s="29"/>
      <c r="AL31" s="24" t="str">
        <f t="shared" ref="AL31" si="0">IF(AA31="","",IF(AI31="1/3",ROUNDDOWN(AA47*1/3,0),"0"))</f>
        <v/>
      </c>
      <c r="AM31" s="24"/>
      <c r="AN31" s="24"/>
      <c r="AO31" s="24"/>
      <c r="AP31" s="24"/>
      <c r="AQ31" s="24"/>
      <c r="AR31" s="24"/>
      <c r="AS31" s="25"/>
      <c r="AT31" s="26" t="s">
        <v>0</v>
      </c>
      <c r="AY31" s="4"/>
    </row>
    <row r="32" spans="1:51" s="3" customFormat="1" ht="20.149999999999999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8"/>
      <c r="O32" s="28"/>
      <c r="P32" s="28"/>
      <c r="Q32" s="28"/>
      <c r="R32" s="28"/>
      <c r="S32" s="20"/>
      <c r="T32" s="20"/>
      <c r="U32" s="20"/>
      <c r="V32" s="20"/>
      <c r="W32" s="20"/>
      <c r="X32" s="20"/>
      <c r="Y32" s="21"/>
      <c r="Z32" s="22"/>
      <c r="AA32" s="20"/>
      <c r="AB32" s="20"/>
      <c r="AC32" s="20"/>
      <c r="AD32" s="20"/>
      <c r="AE32" s="20"/>
      <c r="AF32" s="20"/>
      <c r="AG32" s="21"/>
      <c r="AH32" s="22"/>
      <c r="AI32" s="29"/>
      <c r="AJ32" s="29"/>
      <c r="AK32" s="29"/>
      <c r="AL32" s="24"/>
      <c r="AM32" s="24"/>
      <c r="AN32" s="24"/>
      <c r="AO32" s="24"/>
      <c r="AP32" s="24"/>
      <c r="AQ32" s="24"/>
      <c r="AR32" s="24"/>
      <c r="AS32" s="25"/>
      <c r="AT32" s="26"/>
      <c r="AY32" s="4"/>
    </row>
    <row r="33" spans="1:51" s="3" customFormat="1" ht="13" customHeight="1">
      <c r="B33" s="32" t="s">
        <v>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19" t="str">
        <f>IF(S25="","",SUM(S25:Y32))</f>
        <v/>
      </c>
      <c r="T33" s="20"/>
      <c r="U33" s="20"/>
      <c r="V33" s="20"/>
      <c r="W33" s="20"/>
      <c r="X33" s="20"/>
      <c r="Y33" s="21"/>
      <c r="Z33" s="22" t="s">
        <v>7</v>
      </c>
      <c r="AA33" s="19" t="str">
        <f>IF(AA25="","",SUM(AA25:AG32))</f>
        <v/>
      </c>
      <c r="AB33" s="20"/>
      <c r="AC33" s="20"/>
      <c r="AD33" s="20"/>
      <c r="AE33" s="20"/>
      <c r="AF33" s="20"/>
      <c r="AG33" s="21"/>
      <c r="AH33" s="22" t="s">
        <v>7</v>
      </c>
      <c r="AI33" s="23"/>
      <c r="AJ33" s="23"/>
      <c r="AK33" s="23"/>
      <c r="AL33" s="24" t="str">
        <f>IF(AL25="","",SUM(AL25:AS32))</f>
        <v/>
      </c>
      <c r="AM33" s="24"/>
      <c r="AN33" s="24"/>
      <c r="AO33" s="24"/>
      <c r="AP33" s="24"/>
      <c r="AQ33" s="24"/>
      <c r="AR33" s="24"/>
      <c r="AS33" s="25"/>
      <c r="AT33" s="26" t="s">
        <v>0</v>
      </c>
      <c r="AY33" s="4"/>
    </row>
    <row r="34" spans="1:51" s="3" customFormat="1" ht="13.5" customHeight="1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20"/>
      <c r="T34" s="20"/>
      <c r="U34" s="20"/>
      <c r="V34" s="20"/>
      <c r="W34" s="20"/>
      <c r="X34" s="20"/>
      <c r="Y34" s="21"/>
      <c r="Z34" s="22"/>
      <c r="AA34" s="20"/>
      <c r="AB34" s="20"/>
      <c r="AC34" s="20"/>
      <c r="AD34" s="20"/>
      <c r="AE34" s="20"/>
      <c r="AF34" s="20"/>
      <c r="AG34" s="21"/>
      <c r="AH34" s="22"/>
      <c r="AI34" s="23"/>
      <c r="AJ34" s="23"/>
      <c r="AK34" s="23"/>
      <c r="AL34" s="24"/>
      <c r="AM34" s="24"/>
      <c r="AN34" s="24"/>
      <c r="AO34" s="24"/>
      <c r="AP34" s="24"/>
      <c r="AQ34" s="24"/>
      <c r="AR34" s="24"/>
      <c r="AS34" s="25"/>
      <c r="AT34" s="26"/>
      <c r="AY34" s="4"/>
    </row>
    <row r="35" spans="1:51">
      <c r="A35" s="4"/>
      <c r="B35" s="10" t="s">
        <v>15</v>
      </c>
      <c r="C35" s="4"/>
      <c r="W35" s="30" t="s">
        <v>16</v>
      </c>
      <c r="X35" s="30"/>
      <c r="Y35" s="30"/>
      <c r="Z35" s="33"/>
      <c r="AA35" s="34" t="str">
        <f>IFERROR(AA33/AA$17,"－")</f>
        <v>－</v>
      </c>
      <c r="AB35" s="35"/>
      <c r="AC35" s="35"/>
      <c r="AD35" s="35"/>
      <c r="AE35" s="35"/>
      <c r="AF35" s="35"/>
      <c r="AG35" s="35"/>
      <c r="AH35" s="36"/>
      <c r="AI35" s="40"/>
      <c r="AJ35" s="41"/>
      <c r="AK35" s="41"/>
      <c r="AL35" s="41"/>
      <c r="AM35" s="41"/>
      <c r="AN35" s="41"/>
      <c r="AU35" s="4"/>
      <c r="AV35" s="4"/>
      <c r="AW35" s="4"/>
      <c r="AX35" s="4"/>
    </row>
    <row r="36" spans="1:51" s="3" customFormat="1" ht="13.5" thickBot="1">
      <c r="B36" s="10" t="s">
        <v>19</v>
      </c>
      <c r="W36" s="30"/>
      <c r="X36" s="30"/>
      <c r="Y36" s="30"/>
      <c r="Z36" s="33"/>
      <c r="AA36" s="37"/>
      <c r="AB36" s="38"/>
      <c r="AC36" s="38"/>
      <c r="AD36" s="38"/>
      <c r="AE36" s="38"/>
      <c r="AF36" s="38"/>
      <c r="AG36" s="38"/>
      <c r="AH36" s="39"/>
      <c r="AI36" s="40"/>
      <c r="AJ36" s="41"/>
      <c r="AK36" s="41"/>
      <c r="AL36" s="41"/>
      <c r="AM36" s="41"/>
      <c r="AN36" s="41"/>
      <c r="AR36" s="17"/>
      <c r="AY36" s="4"/>
    </row>
    <row r="37" spans="1:51" s="3" customFormat="1" ht="16.5">
      <c r="C37" s="10"/>
      <c r="AA37" s="18"/>
      <c r="AB37" s="18"/>
      <c r="AC37" s="18"/>
      <c r="AD37" s="18"/>
      <c r="AE37" s="18"/>
      <c r="AF37" s="18"/>
      <c r="AG37" s="18"/>
      <c r="AH37" s="18"/>
      <c r="AI37" s="16"/>
      <c r="AJ37" s="16"/>
      <c r="AK37" s="16"/>
      <c r="AL37" s="16"/>
      <c r="AM37" s="16"/>
      <c r="AN37" s="16"/>
      <c r="AR37" s="17"/>
      <c r="AY37" s="4"/>
    </row>
    <row r="38" spans="1:51" s="3" customFormat="1">
      <c r="B38" s="2" t="s">
        <v>22</v>
      </c>
    </row>
    <row r="39" spans="1:51" s="3" customFormat="1" ht="13" customHeight="1">
      <c r="B39" s="42" t="s">
        <v>4</v>
      </c>
      <c r="C39" s="42"/>
      <c r="D39" s="42"/>
      <c r="E39" s="42"/>
      <c r="F39" s="42"/>
      <c r="G39" s="42"/>
      <c r="H39" s="42"/>
      <c r="I39" s="42"/>
      <c r="J39" s="42"/>
      <c r="K39" s="42"/>
      <c r="L39" s="42" t="s">
        <v>5</v>
      </c>
      <c r="M39" s="42"/>
      <c r="N39" s="42"/>
      <c r="O39" s="42"/>
      <c r="P39" s="42"/>
      <c r="Q39" s="42"/>
      <c r="R39" s="42"/>
      <c r="S39" s="43" t="s">
        <v>13</v>
      </c>
      <c r="T39" s="44"/>
      <c r="U39" s="44"/>
      <c r="V39" s="44"/>
      <c r="W39" s="44"/>
      <c r="X39" s="44"/>
      <c r="Y39" s="44"/>
      <c r="Z39" s="44"/>
      <c r="AA39" s="42" t="s">
        <v>14</v>
      </c>
      <c r="AB39" s="45"/>
      <c r="AC39" s="45"/>
      <c r="AD39" s="45"/>
      <c r="AE39" s="45"/>
      <c r="AF39" s="45"/>
      <c r="AG39" s="45"/>
      <c r="AH39" s="45"/>
      <c r="AI39" s="42" t="s">
        <v>1</v>
      </c>
      <c r="AJ39" s="42"/>
      <c r="AK39" s="42"/>
      <c r="AL39" s="42" t="s">
        <v>18</v>
      </c>
      <c r="AM39" s="42"/>
      <c r="AN39" s="42"/>
      <c r="AO39" s="42"/>
      <c r="AP39" s="42"/>
      <c r="AQ39" s="42"/>
      <c r="AR39" s="42"/>
      <c r="AS39" s="42"/>
      <c r="AT39" s="42"/>
      <c r="AY39" s="4"/>
    </row>
    <row r="40" spans="1:51" s="3" customFormat="1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4"/>
      <c r="T40" s="44"/>
      <c r="U40" s="44"/>
      <c r="V40" s="44"/>
      <c r="W40" s="44"/>
      <c r="X40" s="44"/>
      <c r="Y40" s="44"/>
      <c r="Z40" s="44"/>
      <c r="AA40" s="45"/>
      <c r="AB40" s="45"/>
      <c r="AC40" s="45"/>
      <c r="AD40" s="45"/>
      <c r="AE40" s="45"/>
      <c r="AF40" s="45"/>
      <c r="AG40" s="45"/>
      <c r="AH40" s="45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Y40" s="4"/>
    </row>
    <row r="41" spans="1:51" s="3" customFormat="1" ht="20.149999999999999" customHeight="1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8"/>
      <c r="N41" s="28"/>
      <c r="O41" s="28"/>
      <c r="P41" s="28"/>
      <c r="Q41" s="28"/>
      <c r="R41" s="28"/>
      <c r="S41" s="24"/>
      <c r="T41" s="24"/>
      <c r="U41" s="24"/>
      <c r="V41" s="24"/>
      <c r="W41" s="24"/>
      <c r="X41" s="24"/>
      <c r="Y41" s="25"/>
      <c r="Z41" s="22" t="s">
        <v>7</v>
      </c>
      <c r="AA41" s="24"/>
      <c r="AB41" s="24"/>
      <c r="AC41" s="24"/>
      <c r="AD41" s="24"/>
      <c r="AE41" s="24"/>
      <c r="AF41" s="24"/>
      <c r="AG41" s="25"/>
      <c r="AH41" s="22" t="s">
        <v>7</v>
      </c>
      <c r="AI41" s="29" t="str">
        <f>IF($AI$9="","",$AI$9)</f>
        <v>1/3</v>
      </c>
      <c r="AJ41" s="29"/>
      <c r="AK41" s="29"/>
      <c r="AL41" s="24" t="str">
        <f>IF(AA41="","",IF(AI41="1/3",ROUNDDOWN(AA41*1/3,0),"0"))</f>
        <v/>
      </c>
      <c r="AM41" s="24"/>
      <c r="AN41" s="24"/>
      <c r="AO41" s="24"/>
      <c r="AP41" s="24"/>
      <c r="AQ41" s="24"/>
      <c r="AR41" s="24"/>
      <c r="AS41" s="25"/>
      <c r="AT41" s="26" t="s">
        <v>0</v>
      </c>
      <c r="AY41" s="4"/>
    </row>
    <row r="42" spans="1:51" s="3" customFormat="1" ht="20.149999999999999" customHeight="1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8"/>
      <c r="O42" s="28"/>
      <c r="P42" s="28"/>
      <c r="Q42" s="28"/>
      <c r="R42" s="28"/>
      <c r="S42" s="24"/>
      <c r="T42" s="24"/>
      <c r="U42" s="24"/>
      <c r="V42" s="24"/>
      <c r="W42" s="24"/>
      <c r="X42" s="24"/>
      <c r="Y42" s="25"/>
      <c r="Z42" s="22"/>
      <c r="AA42" s="24"/>
      <c r="AB42" s="24"/>
      <c r="AC42" s="24"/>
      <c r="AD42" s="24"/>
      <c r="AE42" s="24"/>
      <c r="AF42" s="24"/>
      <c r="AG42" s="25"/>
      <c r="AH42" s="22"/>
      <c r="AI42" s="29"/>
      <c r="AJ42" s="29"/>
      <c r="AK42" s="29"/>
      <c r="AL42" s="24"/>
      <c r="AM42" s="24"/>
      <c r="AN42" s="24"/>
      <c r="AO42" s="24"/>
      <c r="AP42" s="24"/>
      <c r="AQ42" s="24"/>
      <c r="AR42" s="24"/>
      <c r="AS42" s="25"/>
      <c r="AT42" s="26"/>
      <c r="AY42" s="4"/>
    </row>
    <row r="43" spans="1:51" s="3" customFormat="1" ht="20.149999999999999" customHeight="1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8"/>
      <c r="M43" s="28"/>
      <c r="N43" s="28"/>
      <c r="O43" s="28"/>
      <c r="P43" s="28"/>
      <c r="Q43" s="28"/>
      <c r="R43" s="28"/>
      <c r="S43" s="19"/>
      <c r="T43" s="20"/>
      <c r="U43" s="20"/>
      <c r="V43" s="20"/>
      <c r="W43" s="20"/>
      <c r="X43" s="20"/>
      <c r="Y43" s="21"/>
      <c r="Z43" s="22" t="s">
        <v>7</v>
      </c>
      <c r="AA43" s="19"/>
      <c r="AB43" s="20"/>
      <c r="AC43" s="20"/>
      <c r="AD43" s="20"/>
      <c r="AE43" s="20"/>
      <c r="AF43" s="20"/>
      <c r="AG43" s="21"/>
      <c r="AH43" s="22" t="s">
        <v>7</v>
      </c>
      <c r="AI43" s="29" t="str">
        <f>IF($AI$9="","",$AI$9)</f>
        <v>1/3</v>
      </c>
      <c r="AJ43" s="29"/>
      <c r="AK43" s="29"/>
      <c r="AL43" s="24" t="str">
        <f>IF(AA43="","",IF(AI43="1/3",ROUNDDOWN(AA43*1/3,0),"0"))</f>
        <v/>
      </c>
      <c r="AM43" s="24"/>
      <c r="AN43" s="24"/>
      <c r="AO43" s="24"/>
      <c r="AP43" s="24"/>
      <c r="AQ43" s="24"/>
      <c r="AR43" s="24"/>
      <c r="AS43" s="25"/>
      <c r="AT43" s="26" t="s">
        <v>0</v>
      </c>
      <c r="AY43" s="4"/>
    </row>
    <row r="44" spans="1:51" s="3" customFormat="1" ht="20.149999999999999" customHeight="1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8"/>
      <c r="O44" s="28"/>
      <c r="P44" s="28"/>
      <c r="Q44" s="28"/>
      <c r="R44" s="28"/>
      <c r="S44" s="20"/>
      <c r="T44" s="20"/>
      <c r="U44" s="20"/>
      <c r="V44" s="20"/>
      <c r="W44" s="20"/>
      <c r="X44" s="20"/>
      <c r="Y44" s="21"/>
      <c r="Z44" s="22"/>
      <c r="AA44" s="20"/>
      <c r="AB44" s="20"/>
      <c r="AC44" s="20"/>
      <c r="AD44" s="20"/>
      <c r="AE44" s="20"/>
      <c r="AF44" s="20"/>
      <c r="AG44" s="21"/>
      <c r="AH44" s="22"/>
      <c r="AI44" s="29"/>
      <c r="AJ44" s="29"/>
      <c r="AK44" s="29"/>
      <c r="AL44" s="24"/>
      <c r="AM44" s="24"/>
      <c r="AN44" s="24"/>
      <c r="AO44" s="24"/>
      <c r="AP44" s="24"/>
      <c r="AQ44" s="24"/>
      <c r="AR44" s="24"/>
      <c r="AS44" s="25"/>
      <c r="AT44" s="26"/>
      <c r="AY44" s="4"/>
    </row>
    <row r="45" spans="1:51" s="3" customFormat="1" ht="20.149999999999999" customHeight="1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8"/>
      <c r="M45" s="28"/>
      <c r="N45" s="28"/>
      <c r="O45" s="28"/>
      <c r="P45" s="28"/>
      <c r="Q45" s="28"/>
      <c r="R45" s="28"/>
      <c r="S45" s="19"/>
      <c r="T45" s="20"/>
      <c r="U45" s="20"/>
      <c r="V45" s="20"/>
      <c r="W45" s="20"/>
      <c r="X45" s="20"/>
      <c r="Y45" s="21"/>
      <c r="Z45" s="22" t="s">
        <v>7</v>
      </c>
      <c r="AA45" s="19"/>
      <c r="AB45" s="20"/>
      <c r="AC45" s="20"/>
      <c r="AD45" s="20"/>
      <c r="AE45" s="20"/>
      <c r="AF45" s="20"/>
      <c r="AG45" s="21"/>
      <c r="AH45" s="22" t="s">
        <v>7</v>
      </c>
      <c r="AI45" s="29" t="str">
        <f>IF($AI$9="","",$AI$9)</f>
        <v>1/3</v>
      </c>
      <c r="AJ45" s="29"/>
      <c r="AK45" s="29"/>
      <c r="AL45" s="24" t="str">
        <f>IF(AA45="","",IF(AI45="1/3",ROUNDDOWN(AA45*1/3,0),"0"))</f>
        <v/>
      </c>
      <c r="AM45" s="24"/>
      <c r="AN45" s="24"/>
      <c r="AO45" s="24"/>
      <c r="AP45" s="24"/>
      <c r="AQ45" s="24"/>
      <c r="AR45" s="24"/>
      <c r="AS45" s="25"/>
      <c r="AT45" s="26" t="s">
        <v>0</v>
      </c>
      <c r="AY45" s="4"/>
    </row>
    <row r="46" spans="1:51" s="3" customFormat="1" ht="20.149999999999999" customHeight="1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8"/>
      <c r="M46" s="28"/>
      <c r="N46" s="28"/>
      <c r="O46" s="28"/>
      <c r="P46" s="28"/>
      <c r="Q46" s="28"/>
      <c r="R46" s="28"/>
      <c r="S46" s="20"/>
      <c r="T46" s="20"/>
      <c r="U46" s="20"/>
      <c r="V46" s="20"/>
      <c r="W46" s="20"/>
      <c r="X46" s="20"/>
      <c r="Y46" s="21"/>
      <c r="Z46" s="22"/>
      <c r="AA46" s="20"/>
      <c r="AB46" s="20"/>
      <c r="AC46" s="20"/>
      <c r="AD46" s="20"/>
      <c r="AE46" s="20"/>
      <c r="AF46" s="20"/>
      <c r="AG46" s="21"/>
      <c r="AH46" s="22"/>
      <c r="AI46" s="29"/>
      <c r="AJ46" s="29"/>
      <c r="AK46" s="29"/>
      <c r="AL46" s="24"/>
      <c r="AM46" s="24"/>
      <c r="AN46" s="24"/>
      <c r="AO46" s="24"/>
      <c r="AP46" s="24"/>
      <c r="AQ46" s="24"/>
      <c r="AR46" s="24"/>
      <c r="AS46" s="25"/>
      <c r="AT46" s="26"/>
      <c r="AY46" s="4"/>
    </row>
    <row r="47" spans="1:51" s="3" customFormat="1" ht="20.149999999999999" customHeight="1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8"/>
      <c r="M47" s="28"/>
      <c r="N47" s="28"/>
      <c r="O47" s="28"/>
      <c r="P47" s="28"/>
      <c r="Q47" s="28"/>
      <c r="R47" s="28"/>
      <c r="S47" s="19"/>
      <c r="T47" s="20"/>
      <c r="U47" s="20"/>
      <c r="V47" s="20"/>
      <c r="W47" s="20"/>
      <c r="X47" s="20"/>
      <c r="Y47" s="21"/>
      <c r="Z47" s="22" t="s">
        <v>7</v>
      </c>
      <c r="AA47" s="19"/>
      <c r="AB47" s="20"/>
      <c r="AC47" s="20"/>
      <c r="AD47" s="20"/>
      <c r="AE47" s="20"/>
      <c r="AF47" s="20"/>
      <c r="AG47" s="21"/>
      <c r="AH47" s="22" t="s">
        <v>7</v>
      </c>
      <c r="AI47" s="29" t="str">
        <f>IF($AI$9="","",$AI$9)</f>
        <v>1/3</v>
      </c>
      <c r="AJ47" s="29"/>
      <c r="AK47" s="29"/>
      <c r="AL47" s="24" t="str">
        <f t="shared" ref="AL47" si="1">IF(AA47="","",IF(AI47="1/3",ROUNDDOWN(AA63*1/3,0),"0"))</f>
        <v/>
      </c>
      <c r="AM47" s="24"/>
      <c r="AN47" s="24"/>
      <c r="AO47" s="24"/>
      <c r="AP47" s="24"/>
      <c r="AQ47" s="24"/>
      <c r="AR47" s="24"/>
      <c r="AS47" s="25"/>
      <c r="AT47" s="26" t="s">
        <v>0</v>
      </c>
      <c r="AY47" s="4"/>
    </row>
    <row r="48" spans="1:51" s="3" customFormat="1" ht="20.149999999999999" customHeight="1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8"/>
      <c r="M48" s="28"/>
      <c r="N48" s="28"/>
      <c r="O48" s="28"/>
      <c r="P48" s="28"/>
      <c r="Q48" s="28"/>
      <c r="R48" s="28"/>
      <c r="S48" s="20"/>
      <c r="T48" s="20"/>
      <c r="U48" s="20"/>
      <c r="V48" s="20"/>
      <c r="W48" s="20"/>
      <c r="X48" s="20"/>
      <c r="Y48" s="21"/>
      <c r="Z48" s="22"/>
      <c r="AA48" s="20"/>
      <c r="AB48" s="20"/>
      <c r="AC48" s="20"/>
      <c r="AD48" s="20"/>
      <c r="AE48" s="20"/>
      <c r="AF48" s="20"/>
      <c r="AG48" s="21"/>
      <c r="AH48" s="22"/>
      <c r="AI48" s="29"/>
      <c r="AJ48" s="29"/>
      <c r="AK48" s="29"/>
      <c r="AL48" s="24"/>
      <c r="AM48" s="24"/>
      <c r="AN48" s="24"/>
      <c r="AO48" s="24"/>
      <c r="AP48" s="24"/>
      <c r="AQ48" s="24"/>
      <c r="AR48" s="24"/>
      <c r="AS48" s="25"/>
      <c r="AT48" s="26"/>
      <c r="AY48" s="4"/>
    </row>
    <row r="49" spans="2:51" s="3" customFormat="1" ht="13" customHeight="1">
      <c r="B49" s="32" t="s">
        <v>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19" t="str">
        <f>IF(S41="","",SUM(S41:Y48))</f>
        <v/>
      </c>
      <c r="T49" s="20"/>
      <c r="U49" s="20"/>
      <c r="V49" s="20"/>
      <c r="W49" s="20"/>
      <c r="X49" s="20"/>
      <c r="Y49" s="21"/>
      <c r="Z49" s="22" t="s">
        <v>7</v>
      </c>
      <c r="AA49" s="19" t="str">
        <f>IF(AA41="","",SUM(AA41:AG48))</f>
        <v/>
      </c>
      <c r="AB49" s="20"/>
      <c r="AC49" s="20"/>
      <c r="AD49" s="20"/>
      <c r="AE49" s="20"/>
      <c r="AF49" s="20"/>
      <c r="AG49" s="21"/>
      <c r="AH49" s="22" t="s">
        <v>7</v>
      </c>
      <c r="AI49" s="23"/>
      <c r="AJ49" s="23"/>
      <c r="AK49" s="23"/>
      <c r="AL49" s="24" t="str">
        <f>IF(AL41="","",SUM(AL41:AS48))</f>
        <v/>
      </c>
      <c r="AM49" s="24"/>
      <c r="AN49" s="24"/>
      <c r="AO49" s="24"/>
      <c r="AP49" s="24"/>
      <c r="AQ49" s="24"/>
      <c r="AR49" s="24"/>
      <c r="AS49" s="25"/>
      <c r="AT49" s="26" t="s">
        <v>0</v>
      </c>
      <c r="AY49" s="4"/>
    </row>
    <row r="50" spans="2:51" s="3" customFormat="1" ht="13.5" customHeight="1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20"/>
      <c r="T50" s="20"/>
      <c r="U50" s="20"/>
      <c r="V50" s="20"/>
      <c r="W50" s="20"/>
      <c r="X50" s="20"/>
      <c r="Y50" s="21"/>
      <c r="Z50" s="22"/>
      <c r="AA50" s="20"/>
      <c r="AB50" s="20"/>
      <c r="AC50" s="20"/>
      <c r="AD50" s="20"/>
      <c r="AE50" s="20"/>
      <c r="AF50" s="20"/>
      <c r="AG50" s="21"/>
      <c r="AH50" s="22"/>
      <c r="AI50" s="23"/>
      <c r="AJ50" s="23"/>
      <c r="AK50" s="23"/>
      <c r="AL50" s="24"/>
      <c r="AM50" s="24"/>
      <c r="AN50" s="24"/>
      <c r="AO50" s="24"/>
      <c r="AP50" s="24"/>
      <c r="AQ50" s="24"/>
      <c r="AR50" s="24"/>
      <c r="AS50" s="25"/>
      <c r="AT50" s="26"/>
      <c r="AY50" s="4"/>
    </row>
    <row r="51" spans="2:51" s="3" customFormat="1">
      <c r="B51" s="1"/>
      <c r="W51" s="30" t="s">
        <v>17</v>
      </c>
      <c r="X51" s="30"/>
      <c r="Y51" s="30"/>
      <c r="Z51" s="30"/>
      <c r="AA51" s="31" t="str">
        <f>IFERROR(AA49/AA$17,"－")</f>
        <v>－</v>
      </c>
      <c r="AB51" s="31"/>
      <c r="AC51" s="31"/>
      <c r="AD51" s="31"/>
      <c r="AE51" s="31"/>
      <c r="AF51" s="31"/>
      <c r="AG51" s="31"/>
      <c r="AH51" s="31"/>
      <c r="AI51" s="12"/>
      <c r="AJ51" s="12"/>
      <c r="AK51" s="12"/>
      <c r="AY51" s="4"/>
    </row>
    <row r="52" spans="2:51" s="3" customFormat="1">
      <c r="W52" s="30"/>
      <c r="X52" s="30"/>
      <c r="Y52" s="30"/>
      <c r="Z52" s="30"/>
      <c r="AA52" s="31"/>
      <c r="AB52" s="31"/>
      <c r="AC52" s="31"/>
      <c r="AD52" s="31"/>
      <c r="AE52" s="31"/>
      <c r="AF52" s="31"/>
      <c r="AG52" s="31"/>
      <c r="AH52" s="31"/>
      <c r="AI52" s="12"/>
      <c r="AJ52" s="12"/>
      <c r="AK52" s="12"/>
      <c r="AY52" s="4"/>
    </row>
  </sheetData>
  <mergeCells count="163">
    <mergeCell ref="B3:AT3"/>
    <mergeCell ref="B4:AT4"/>
    <mergeCell ref="B7:K8"/>
    <mergeCell ref="L7:R8"/>
    <mergeCell ref="S7:Z8"/>
    <mergeCell ref="AA7:AH8"/>
    <mergeCell ref="AI7:AK8"/>
    <mergeCell ref="AL7:AT8"/>
    <mergeCell ref="AI9:AK10"/>
    <mergeCell ref="AL9:AS10"/>
    <mergeCell ref="AT9:AT10"/>
    <mergeCell ref="AY9:AY10"/>
    <mergeCell ref="B11:K12"/>
    <mergeCell ref="L11:R12"/>
    <mergeCell ref="S11:Y12"/>
    <mergeCell ref="Z11:Z12"/>
    <mergeCell ref="AA11:AG12"/>
    <mergeCell ref="AH11:AH12"/>
    <mergeCell ref="B9:K10"/>
    <mergeCell ref="L9:R10"/>
    <mergeCell ref="S9:Y10"/>
    <mergeCell ref="Z9:Z10"/>
    <mergeCell ref="AA9:AG10"/>
    <mergeCell ref="AH9:AH10"/>
    <mergeCell ref="AI11:AK12"/>
    <mergeCell ref="AL11:AS12"/>
    <mergeCell ref="AT11:AT12"/>
    <mergeCell ref="AY11:AY12"/>
    <mergeCell ref="AY17:AY18"/>
    <mergeCell ref="AY13:AY14"/>
    <mergeCell ref="B15:K16"/>
    <mergeCell ref="L15:R16"/>
    <mergeCell ref="S15:Y16"/>
    <mergeCell ref="Z15:Z16"/>
    <mergeCell ref="AA15:AG16"/>
    <mergeCell ref="AH15:AH16"/>
    <mergeCell ref="AI15:AK16"/>
    <mergeCell ref="AL15:AS16"/>
    <mergeCell ref="AT15:AT16"/>
    <mergeCell ref="AY15:AY16"/>
    <mergeCell ref="B13:K14"/>
    <mergeCell ref="L13:R14"/>
    <mergeCell ref="S13:Y14"/>
    <mergeCell ref="Z13:Z14"/>
    <mergeCell ref="AA13:AG14"/>
    <mergeCell ref="AH13:AH14"/>
    <mergeCell ref="AI13:AK14"/>
    <mergeCell ref="AL13:AS14"/>
    <mergeCell ref="AT13:AT14"/>
    <mergeCell ref="AI23:AK24"/>
    <mergeCell ref="AL23:AT24"/>
    <mergeCell ref="AI25:AK26"/>
    <mergeCell ref="AL25:AS26"/>
    <mergeCell ref="AT25:AT26"/>
    <mergeCell ref="B17:R18"/>
    <mergeCell ref="S17:Y18"/>
    <mergeCell ref="Z17:Z18"/>
    <mergeCell ref="AA17:AG18"/>
    <mergeCell ref="AH17:AH18"/>
    <mergeCell ref="AI17:AK18"/>
    <mergeCell ref="AL17:AS18"/>
    <mergeCell ref="AT17:AT18"/>
    <mergeCell ref="B25:K26"/>
    <mergeCell ref="L25:R26"/>
    <mergeCell ref="S25:Y26"/>
    <mergeCell ref="Z25:Z26"/>
    <mergeCell ref="AA25:AG26"/>
    <mergeCell ref="AH25:AH26"/>
    <mergeCell ref="AA19:AH20"/>
    <mergeCell ref="B23:K24"/>
    <mergeCell ref="L23:R24"/>
    <mergeCell ref="S23:Z24"/>
    <mergeCell ref="AA23:AH24"/>
    <mergeCell ref="AL27:AS28"/>
    <mergeCell ref="AT27:AT28"/>
    <mergeCell ref="B29:K30"/>
    <mergeCell ref="L29:R30"/>
    <mergeCell ref="S29:Y30"/>
    <mergeCell ref="Z29:Z30"/>
    <mergeCell ref="AA29:AG30"/>
    <mergeCell ref="AH29:AH30"/>
    <mergeCell ref="AI29:AK30"/>
    <mergeCell ref="AL29:AS30"/>
    <mergeCell ref="AT29:AT30"/>
    <mergeCell ref="B27:K28"/>
    <mergeCell ref="L27:R28"/>
    <mergeCell ref="S27:Y28"/>
    <mergeCell ref="Z27:Z28"/>
    <mergeCell ref="AA27:AG28"/>
    <mergeCell ref="AH27:AH28"/>
    <mergeCell ref="AI27:AK28"/>
    <mergeCell ref="B31:K32"/>
    <mergeCell ref="L31:R32"/>
    <mergeCell ref="S31:Y32"/>
    <mergeCell ref="Z31:Z32"/>
    <mergeCell ref="AA31:AG32"/>
    <mergeCell ref="AH31:AH32"/>
    <mergeCell ref="AI31:AK32"/>
    <mergeCell ref="AL31:AS32"/>
    <mergeCell ref="AT31:AT32"/>
    <mergeCell ref="AL33:AS34"/>
    <mergeCell ref="AT33:AT34"/>
    <mergeCell ref="W35:Z36"/>
    <mergeCell ref="AA35:AH36"/>
    <mergeCell ref="AI35:AN36"/>
    <mergeCell ref="B39:K40"/>
    <mergeCell ref="L39:R40"/>
    <mergeCell ref="S39:Z40"/>
    <mergeCell ref="AA39:AH40"/>
    <mergeCell ref="AI39:AK40"/>
    <mergeCell ref="B33:R34"/>
    <mergeCell ref="S33:Y34"/>
    <mergeCell ref="Z33:Z34"/>
    <mergeCell ref="AA33:AG34"/>
    <mergeCell ref="AH33:AH34"/>
    <mergeCell ref="AI33:AK34"/>
    <mergeCell ref="AL39:AT40"/>
    <mergeCell ref="B41:K42"/>
    <mergeCell ref="L41:R42"/>
    <mergeCell ref="S41:Y42"/>
    <mergeCell ref="Z41:Z42"/>
    <mergeCell ref="AA41:AG42"/>
    <mergeCell ref="AH41:AH42"/>
    <mergeCell ref="AI41:AK42"/>
    <mergeCell ref="AL41:AS42"/>
    <mergeCell ref="AT41:AT42"/>
    <mergeCell ref="W51:Z52"/>
    <mergeCell ref="AA51:AH52"/>
    <mergeCell ref="AI43:AK44"/>
    <mergeCell ref="AL43:AS44"/>
    <mergeCell ref="AT43:AT44"/>
    <mergeCell ref="B45:K46"/>
    <mergeCell ref="L45:R46"/>
    <mergeCell ref="S45:Y46"/>
    <mergeCell ref="Z45:Z46"/>
    <mergeCell ref="AA45:AG46"/>
    <mergeCell ref="AH45:AH46"/>
    <mergeCell ref="AI45:AK46"/>
    <mergeCell ref="B43:K44"/>
    <mergeCell ref="L43:R44"/>
    <mergeCell ref="S43:Y44"/>
    <mergeCell ref="Z43:Z44"/>
    <mergeCell ref="AA43:AG44"/>
    <mergeCell ref="AH43:AH44"/>
    <mergeCell ref="AL45:AS46"/>
    <mergeCell ref="AT45:AT46"/>
    <mergeCell ref="AT47:AT48"/>
    <mergeCell ref="B49:R50"/>
    <mergeCell ref="S49:Y50"/>
    <mergeCell ref="Z49:Z50"/>
    <mergeCell ref="AA49:AG50"/>
    <mergeCell ref="AH49:AH50"/>
    <mergeCell ref="AI49:AK50"/>
    <mergeCell ref="AL49:AS50"/>
    <mergeCell ref="AT49:AT50"/>
    <mergeCell ref="B47:K48"/>
    <mergeCell ref="L47:R48"/>
    <mergeCell ref="S47:Y48"/>
    <mergeCell ref="Z47:Z48"/>
    <mergeCell ref="AA47:AG48"/>
    <mergeCell ref="AH47:AH48"/>
    <mergeCell ref="AI47:AK48"/>
    <mergeCell ref="AL47:AS48"/>
  </mergeCells>
  <phoneticPr fontId="7"/>
  <dataValidations count="1">
    <dataValidation type="list" allowBlank="1" showInputMessage="1" showErrorMessage="1" sqref="AI9:AK10" xr:uid="{797ACF22-55D5-453A-839C-60A661EA02B9}">
      <formula1>"'1/3"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別紙１【記入例】</vt:lpstr>
      <vt:lpstr>別紙１</vt:lpstr>
      <vt:lpstr>別紙１!Print_Area</vt:lpstr>
      <vt:lpstr>別紙１【記入例】!Print_Area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2026-02-19T05:13:24Z</dcterms:created>
  <dcterms:modified xsi:type="dcterms:W3CDTF">2026-07-10T06:18:58Z</dcterms:modified>
</cp:coreProperties>
</file>