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codeName="ThisWorkbook"/>
  <xr:revisionPtr revIDLastSave="0" documentId="13_ncr:1_{6B97CC56-02D2-4348-8542-B866427C86BB}" xr6:coauthVersionLast="47" xr6:coauthVersionMax="47" xr10:uidLastSave="{00000000-0000-0000-0000-000000000000}"/>
  <bookViews>
    <workbookView xWindow="-120" yWindow="-120" windowWidth="20640" windowHeight="11040" tabRatio="807" xr2:uid="{00000000-000D-0000-FFFF-FFFF00000000}"/>
  </bookViews>
  <sheets>
    <sheet name="別紙２ー１【複数契約記入例】" sheetId="152" r:id="rId1"/>
    <sheet name="別紙２ー１【複数契約】" sheetId="127" r:id="rId2"/>
    <sheet name="別紙２ー２【複数年記入例】" sheetId="158" r:id="rId3"/>
    <sheet name="別紙２ー２【複数年】" sheetId="160" r:id="rId4"/>
  </sheets>
  <definedNames>
    <definedName name="_xlnm.Print_Area" localSheetId="1">別紙２ー１【複数契約】!$A$1:$AR$52</definedName>
    <definedName name="_xlnm.Print_Area" localSheetId="0">別紙２ー１【複数契約記入例】!$A$1:$AR$52</definedName>
    <definedName name="_xlnm.Print_Area" localSheetId="3">別紙２ー２【複数年】!$A$1:$AR$52</definedName>
    <definedName name="_xlnm.Print_Area" localSheetId="2">別紙２ー２【複数年記入例】!$A$1:$AQ$52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J19" i="127" l="1"/>
  <c r="AJ11" i="160"/>
  <c r="AJ31" i="160"/>
  <c r="AJ29" i="160"/>
  <c r="AJ13" i="160" s="1"/>
  <c r="AJ27" i="160"/>
  <c r="AJ25" i="160"/>
  <c r="AJ29" i="127"/>
  <c r="AJ27" i="127"/>
  <c r="AJ25" i="127"/>
  <c r="L35" i="127"/>
  <c r="U35" i="127"/>
  <c r="U51" i="160"/>
  <c r="L51" i="160"/>
  <c r="AJ49" i="160"/>
  <c r="AD49" i="160"/>
  <c r="AJ47" i="160"/>
  <c r="AD47" i="160"/>
  <c r="AJ45" i="160"/>
  <c r="AD45" i="160"/>
  <c r="AJ43" i="160"/>
  <c r="AD43" i="160"/>
  <c r="AJ41" i="160"/>
  <c r="AD41" i="160"/>
  <c r="U35" i="160"/>
  <c r="L35" i="160"/>
  <c r="AJ33" i="160"/>
  <c r="AD33" i="160"/>
  <c r="AD31" i="160"/>
  <c r="AD29" i="160"/>
  <c r="AD27" i="160"/>
  <c r="AJ35" i="160"/>
  <c r="AD17" i="160"/>
  <c r="U17" i="160"/>
  <c r="L17" i="160"/>
  <c r="AD15" i="160"/>
  <c r="U15" i="160"/>
  <c r="L15" i="160"/>
  <c r="AD13" i="160"/>
  <c r="U13" i="160"/>
  <c r="L13" i="160"/>
  <c r="AD11" i="160"/>
  <c r="U11" i="160"/>
  <c r="L11" i="160"/>
  <c r="AD9" i="160"/>
  <c r="U9" i="160"/>
  <c r="L9" i="160"/>
  <c r="AJ17" i="160" l="1"/>
  <c r="AJ51" i="160"/>
  <c r="AJ15" i="160"/>
  <c r="U19" i="160"/>
  <c r="L19" i="160"/>
  <c r="AJ9" i="160"/>
  <c r="AJ19" i="160" s="1"/>
  <c r="U51" i="158"/>
  <c r="L51" i="158"/>
  <c r="AJ49" i="158"/>
  <c r="AD49" i="158"/>
  <c r="AJ47" i="158"/>
  <c r="AD47" i="158"/>
  <c r="AD45" i="158"/>
  <c r="AJ45" i="158" s="1"/>
  <c r="AD43" i="158"/>
  <c r="AJ43" i="158" s="1"/>
  <c r="AJ41" i="158"/>
  <c r="AD41" i="158"/>
  <c r="U35" i="158"/>
  <c r="L35" i="158"/>
  <c r="AD33" i="158"/>
  <c r="AJ33" i="158" s="1"/>
  <c r="AD31" i="158"/>
  <c r="AJ31" i="158" s="1"/>
  <c r="AD29" i="158"/>
  <c r="AJ29" i="158" s="1"/>
  <c r="AD27" i="158"/>
  <c r="AJ27" i="158" s="1"/>
  <c r="AJ25" i="158"/>
  <c r="AJ9" i="158" s="1"/>
  <c r="AD17" i="158"/>
  <c r="U17" i="158"/>
  <c r="L17" i="158"/>
  <c r="AD15" i="158"/>
  <c r="U15" i="158"/>
  <c r="L15" i="158"/>
  <c r="AD13" i="158"/>
  <c r="U13" i="158"/>
  <c r="L13" i="158"/>
  <c r="AD11" i="158"/>
  <c r="U11" i="158"/>
  <c r="L11" i="158"/>
  <c r="AD9" i="158"/>
  <c r="U9" i="158"/>
  <c r="L9" i="158"/>
  <c r="U51" i="127"/>
  <c r="L51" i="127"/>
  <c r="AD49" i="127"/>
  <c r="AJ49" i="127" s="1"/>
  <c r="AJ47" i="127"/>
  <c r="AD47" i="127"/>
  <c r="AD45" i="127"/>
  <c r="AJ45" i="127" s="1"/>
  <c r="AD43" i="127"/>
  <c r="AJ43" i="127" s="1"/>
  <c r="AJ11" i="127" s="1"/>
  <c r="AD41" i="127"/>
  <c r="AJ41" i="127" s="1"/>
  <c r="AJ33" i="127"/>
  <c r="AD33" i="127"/>
  <c r="AD31" i="127"/>
  <c r="AJ31" i="127" s="1"/>
  <c r="AD29" i="127"/>
  <c r="AD27" i="127"/>
  <c r="AJ9" i="127"/>
  <c r="AD17" i="127"/>
  <c r="U17" i="127"/>
  <c r="L17" i="127"/>
  <c r="AD15" i="127"/>
  <c r="U15" i="127"/>
  <c r="L15" i="127"/>
  <c r="AD13" i="127"/>
  <c r="U13" i="127"/>
  <c r="L13" i="127"/>
  <c r="AD11" i="127"/>
  <c r="U11" i="127"/>
  <c r="L11" i="127"/>
  <c r="AD9" i="127"/>
  <c r="U9" i="127"/>
  <c r="L9" i="127"/>
  <c r="AJ49" i="152"/>
  <c r="AJ47" i="152"/>
  <c r="AJ45" i="152"/>
  <c r="AJ43" i="152"/>
  <c r="AJ41" i="152"/>
  <c r="AD13" i="152"/>
  <c r="AD11" i="152"/>
  <c r="AD17" i="152"/>
  <c r="AJ29" i="152"/>
  <c r="AJ27" i="152"/>
  <c r="AJ31" i="152"/>
  <c r="AJ33" i="152"/>
  <c r="AJ25" i="152"/>
  <c r="L19" i="127" l="1"/>
  <c r="AJ17" i="127"/>
  <c r="AJ35" i="127"/>
  <c r="AJ51" i="127"/>
  <c r="U19" i="127"/>
  <c r="AJ17" i="158"/>
  <c r="AJ15" i="158"/>
  <c r="AJ11" i="158"/>
  <c r="L19" i="158"/>
  <c r="U19" i="158"/>
  <c r="AJ13" i="158"/>
  <c r="AJ19" i="158" s="1"/>
  <c r="AJ35" i="158"/>
  <c r="AJ51" i="158"/>
  <c r="AJ15" i="127"/>
  <c r="AJ13" i="127"/>
  <c r="U51" i="152" l="1"/>
  <c r="L51" i="152"/>
  <c r="AD49" i="152"/>
  <c r="AD47" i="152"/>
  <c r="AD45" i="152"/>
  <c r="AD43" i="152"/>
  <c r="AD41" i="152"/>
  <c r="U35" i="152"/>
  <c r="L35" i="152"/>
  <c r="AD33" i="152"/>
  <c r="AD31" i="152"/>
  <c r="AD29" i="152"/>
  <c r="AD27" i="152"/>
  <c r="U17" i="152"/>
  <c r="L17" i="152"/>
  <c r="AD15" i="152"/>
  <c r="U15" i="152"/>
  <c r="L15" i="152"/>
  <c r="U13" i="152"/>
  <c r="L13" i="152"/>
  <c r="U11" i="152"/>
  <c r="L11" i="152"/>
  <c r="AD9" i="152"/>
  <c r="U9" i="152"/>
  <c r="U19" i="152" s="1"/>
  <c r="L9" i="152"/>
  <c r="L19" i="152" s="1"/>
  <c r="AJ11" i="152" l="1"/>
  <c r="AJ15" i="152"/>
  <c r="AJ9" i="152"/>
  <c r="AJ13" i="152"/>
  <c r="AJ35" i="152"/>
  <c r="AJ17" i="152"/>
  <c r="AJ51" i="152"/>
  <c r="AJ19" i="152" l="1"/>
</calcChain>
</file>

<file path=xl/sharedStrings.xml><?xml version="1.0" encoding="utf-8"?>
<sst xmlns="http://schemas.openxmlformats.org/spreadsheetml/2006/main" count="374" uniqueCount="30">
  <si>
    <t>円</t>
    <rPh sb="0" eb="1">
      <t>エン</t>
    </rPh>
    <phoneticPr fontId="7"/>
  </si>
  <si>
    <t>Ⅴ．敷地内ガス管敷設費</t>
    <rPh sb="2" eb="4">
      <t>シキチ</t>
    </rPh>
    <rPh sb="4" eb="5">
      <t>ナイ</t>
    </rPh>
    <rPh sb="7" eb="8">
      <t>カン</t>
    </rPh>
    <rPh sb="8" eb="10">
      <t>フセツ</t>
    </rPh>
    <rPh sb="10" eb="11">
      <t>ヒ</t>
    </rPh>
    <phoneticPr fontId="7"/>
  </si>
  <si>
    <t>Ⅰ．設　計　費</t>
    <rPh sb="2" eb="3">
      <t>セツ</t>
    </rPh>
    <rPh sb="4" eb="5">
      <t>ケイ</t>
    </rPh>
    <rPh sb="6" eb="7">
      <t>ヒ</t>
    </rPh>
    <phoneticPr fontId="7"/>
  </si>
  <si>
    <t>区　分</t>
    <rPh sb="0" eb="1">
      <t>ク</t>
    </rPh>
    <rPh sb="2" eb="3">
      <t>ブン</t>
    </rPh>
    <phoneticPr fontId="7"/>
  </si>
  <si>
    <t>Ⅲ．新規設備機器費</t>
    <rPh sb="2" eb="4">
      <t>シンキ</t>
    </rPh>
    <rPh sb="4" eb="6">
      <t>セツビ</t>
    </rPh>
    <rPh sb="6" eb="8">
      <t>キキ</t>
    </rPh>
    <rPh sb="8" eb="9">
      <t>ヒ</t>
    </rPh>
    <phoneticPr fontId="7"/>
  </si>
  <si>
    <t>Ⅳ．新規設備設置工事費</t>
    <rPh sb="2" eb="4">
      <t>シンキ</t>
    </rPh>
    <rPh sb="4" eb="6">
      <t>セツビ</t>
    </rPh>
    <rPh sb="6" eb="8">
      <t>セッチ</t>
    </rPh>
    <rPh sb="8" eb="11">
      <t>コウジヒ</t>
    </rPh>
    <phoneticPr fontId="7"/>
  </si>
  <si>
    <t>Ⅱ．既存設備撤去費</t>
    <rPh sb="2" eb="4">
      <t>キゾン</t>
    </rPh>
    <rPh sb="4" eb="6">
      <t>セツビ</t>
    </rPh>
    <rPh sb="6" eb="8">
      <t>テッキョ</t>
    </rPh>
    <rPh sb="8" eb="9">
      <t>ヒ</t>
    </rPh>
    <phoneticPr fontId="7"/>
  </si>
  <si>
    <t>合計</t>
    <rPh sb="0" eb="2">
      <t>ゴウケイ</t>
    </rPh>
    <phoneticPr fontId="7"/>
  </si>
  <si>
    <t>補助率</t>
    <phoneticPr fontId="7"/>
  </si>
  <si>
    <t>合　　　計</t>
    <rPh sb="0" eb="1">
      <t>ゴウ</t>
    </rPh>
    <rPh sb="4" eb="5">
      <t>ケイ</t>
    </rPh>
    <phoneticPr fontId="7"/>
  </si>
  <si>
    <t>1/3</t>
  </si>
  <si>
    <t>補助事業に要する経費等の申請者別内訳について</t>
    <rPh sb="0" eb="2">
      <t>ホジョ</t>
    </rPh>
    <rPh sb="2" eb="4">
      <t>ジギョウ</t>
    </rPh>
    <rPh sb="5" eb="6">
      <t>ヨウ</t>
    </rPh>
    <rPh sb="8" eb="10">
      <t>ケイヒ</t>
    </rPh>
    <rPh sb="10" eb="11">
      <t>トウ</t>
    </rPh>
    <rPh sb="12" eb="15">
      <t>シンセイシャ</t>
    </rPh>
    <rPh sb="15" eb="16">
      <t>ベツ</t>
    </rPh>
    <rPh sb="16" eb="18">
      <t>ウチワケ</t>
    </rPh>
    <phoneticPr fontId="7"/>
  </si>
  <si>
    <r>
      <rPr>
        <sz val="10"/>
        <rFont val="ＭＳ 明朝"/>
        <family val="1"/>
        <charset val="128"/>
      </rPr>
      <t>円</t>
    </r>
    <rPh sb="0" eb="1">
      <t>エン</t>
    </rPh>
    <phoneticPr fontId="7"/>
  </si>
  <si>
    <t>合　　　計</t>
    <rPh sb="0" eb="1">
      <t>ア</t>
    </rPh>
    <rPh sb="4" eb="5">
      <t>ケイ</t>
    </rPh>
    <phoneticPr fontId="7"/>
  </si>
  <si>
    <t>虎ノ門ファイナンス株式会社</t>
    <rPh sb="9" eb="13">
      <t>カブシキカイシャ</t>
    </rPh>
    <phoneticPr fontId="7"/>
  </si>
  <si>
    <t>虎ノ門リゾート株式会社</t>
    <phoneticPr fontId="7"/>
  </si>
  <si>
    <t>全体計画</t>
    <rPh sb="0" eb="4">
      <t>ゼンタイケイカク</t>
    </rPh>
    <phoneticPr fontId="7"/>
  </si>
  <si>
    <t>補助対象経費
[税抜]</t>
    <rPh sb="0" eb="2">
      <t>ホジョ</t>
    </rPh>
    <rPh sb="2" eb="4">
      <t>タイショウ</t>
    </rPh>
    <rPh sb="4" eb="6">
      <t>ケイヒ</t>
    </rPh>
    <rPh sb="8" eb="10">
      <t>ゼイヌキ</t>
    </rPh>
    <phoneticPr fontId="7"/>
  </si>
  <si>
    <t>補助事業に要する経費
[税抜]</t>
    <rPh sb="12" eb="14">
      <t>ゼイヌキ</t>
    </rPh>
    <phoneticPr fontId="7"/>
  </si>
  <si>
    <t>補助金交付申請額
[税抜]</t>
    <rPh sb="0" eb="3">
      <t>ホジョキン</t>
    </rPh>
    <rPh sb="3" eb="5">
      <t>コウフ</t>
    </rPh>
    <rPh sb="5" eb="8">
      <t>シンセイガク</t>
    </rPh>
    <rPh sb="10" eb="12">
      <t>ゼイヌキ</t>
    </rPh>
    <phoneticPr fontId="7"/>
  </si>
  <si>
    <t>補助事業に要する経費
[税抜]</t>
    <phoneticPr fontId="7"/>
  </si>
  <si>
    <t>補助対象経費
[税抜]</t>
    <phoneticPr fontId="7"/>
  </si>
  <si>
    <t>補助金交付申請額
[税抜]</t>
    <phoneticPr fontId="7"/>
  </si>
  <si>
    <t>（申請者が複数の場合に作成）</t>
    <rPh sb="1" eb="4">
      <t>シンセイシャ</t>
    </rPh>
    <rPh sb="5" eb="7">
      <t>フクスウ</t>
    </rPh>
    <rPh sb="8" eb="10">
      <t>バアイ</t>
    </rPh>
    <rPh sb="11" eb="13">
      <t>サクセイ</t>
    </rPh>
    <phoneticPr fontId="7"/>
  </si>
  <si>
    <t>補助事業に要する経費等の年度別内訳について</t>
    <rPh sb="0" eb="2">
      <t>ホジョ</t>
    </rPh>
    <rPh sb="2" eb="4">
      <t>ジギョウ</t>
    </rPh>
    <rPh sb="5" eb="6">
      <t>ヨウ</t>
    </rPh>
    <rPh sb="8" eb="10">
      <t>ケイヒ</t>
    </rPh>
    <rPh sb="10" eb="11">
      <t>トウ</t>
    </rPh>
    <rPh sb="12" eb="14">
      <t>ネンド</t>
    </rPh>
    <rPh sb="14" eb="15">
      <t>ベツ</t>
    </rPh>
    <rPh sb="15" eb="17">
      <t>ウチワケ</t>
    </rPh>
    <phoneticPr fontId="7"/>
  </si>
  <si>
    <t>（複数年申請の場合に作成）</t>
    <rPh sb="1" eb="3">
      <t>フクスウ</t>
    </rPh>
    <rPh sb="3" eb="4">
      <t>ネン</t>
    </rPh>
    <rPh sb="4" eb="6">
      <t>シンセイ</t>
    </rPh>
    <rPh sb="7" eb="9">
      <t>バアイ</t>
    </rPh>
    <rPh sb="10" eb="12">
      <t>サクセイ</t>
    </rPh>
    <phoneticPr fontId="7"/>
  </si>
  <si>
    <t>（別紙２－１）</t>
    <rPh sb="1" eb="3">
      <t>ベッシ</t>
    </rPh>
    <phoneticPr fontId="7"/>
  </si>
  <si>
    <t>（別紙２－２）</t>
    <rPh sb="1" eb="3">
      <t>ベッシ</t>
    </rPh>
    <phoneticPr fontId="7"/>
  </si>
  <si>
    <t>令和８年度</t>
    <rPh sb="0" eb="2">
      <t>レイワ</t>
    </rPh>
    <rPh sb="3" eb="5">
      <t>ネンド</t>
    </rPh>
    <phoneticPr fontId="7"/>
  </si>
  <si>
    <t>令和９年度</t>
    <rPh sb="0" eb="2">
      <t>レイワ</t>
    </rPh>
    <rPh sb="3" eb="5">
      <t>ネンド</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</si>
</sst>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mm/dd"/>
    <numFmt numFmtId="177" formatCode="0_);[Red]\(0\)"/>
  </numFmts>
  <fonts count="38">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indexed="10"/>
      <name val="ＭＳ Ｐゴシック"/>
      <family val="3"/>
      <charset val="128"/>
    </font>
    <font>
      <sz val="11"/>
      <color indexed="8"/>
      <name val="ＭＳ Ｐゴシック"/>
      <family val="3"/>
      <charset val="128"/>
    </font>
    <font>
      <b/>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1"/>
      <name val="ＭＳ 明朝"/>
      <family val="1"/>
      <charset val="128"/>
    </font>
    <font>
      <sz val="9"/>
      <name val="ＭＳ 明朝"/>
      <family val="1"/>
      <charset val="128"/>
    </font>
    <font>
      <sz val="10"/>
      <name val="ＭＳ 明朝"/>
      <family val="1"/>
      <charset val="128"/>
    </font>
    <font>
      <sz val="12"/>
      <name val="ＭＳ 明朝"/>
      <family val="1"/>
      <charset val="128"/>
    </font>
    <font>
      <sz val="11"/>
      <name val="明朝"/>
      <family val="3"/>
      <charset val="128"/>
    </font>
    <font>
      <sz val="11"/>
      <name val="Century"/>
      <family val="1"/>
    </font>
    <font>
      <sz val="10"/>
      <name val="Century"/>
      <family val="1"/>
    </font>
    <font>
      <b/>
      <sz val="12"/>
      <name val="ＭＳ 明朝"/>
      <family val="1"/>
      <charset val="128"/>
    </font>
    <font>
      <sz val="12"/>
      <name val="Century"/>
      <family val="1"/>
    </font>
    <font>
      <u/>
      <sz val="11"/>
      <name val="ＭＳ 明朝"/>
      <family val="1"/>
      <charset val="128"/>
    </font>
    <font>
      <sz val="11"/>
      <color rgb="FF0000FF"/>
      <name val="ＭＳ 明朝"/>
      <family val="1"/>
      <charset val="128"/>
    </font>
    <font>
      <sz val="11"/>
      <color rgb="FF0000FF"/>
      <name val="Century"/>
      <family val="1"/>
    </font>
    <font>
      <b/>
      <sz val="12"/>
      <color indexed="8"/>
      <name val="ＭＳ 明朝"/>
      <family val="1"/>
      <charset val="128"/>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tint="-4.9989318521683403E-2"/>
        <bgColor indexed="64"/>
      </patternFill>
    </fill>
    <fill>
      <patternFill patternType="solid">
        <fgColor rgb="FFF9F9F9"/>
        <bgColor indexed="64"/>
      </patternFill>
    </fill>
  </fills>
  <borders count="46">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auto="1"/>
      </left>
      <right style="hair">
        <color auto="1"/>
      </right>
      <top/>
      <bottom style="hair">
        <color auto="1"/>
      </bottom>
      <diagonal/>
    </border>
    <border>
      <left/>
      <right style="thin">
        <color theme="0" tint="-0.34998626667073579"/>
      </right>
      <top/>
      <bottom style="hair">
        <color indexed="64"/>
      </bottom>
      <diagonal/>
    </border>
    <border>
      <left style="thin">
        <color theme="0" tint="-0.34998626667073579"/>
      </left>
      <right style="hair">
        <color auto="1"/>
      </right>
      <top style="thin">
        <color theme="0" tint="-0.34998626667073579"/>
      </top>
      <bottom style="hair">
        <color auto="1"/>
      </bottom>
      <diagonal/>
    </border>
    <border>
      <left style="hair">
        <color auto="1"/>
      </left>
      <right style="hair">
        <color auto="1"/>
      </right>
      <top style="thin">
        <color theme="0" tint="-0.34998626667073579"/>
      </top>
      <bottom style="hair">
        <color auto="1"/>
      </bottom>
      <diagonal/>
    </border>
    <border>
      <left style="hair">
        <color indexed="64"/>
      </left>
      <right/>
      <top style="thin">
        <color theme="0" tint="-0.34998626667073579"/>
      </top>
      <bottom style="hair">
        <color auto="1"/>
      </bottom>
      <diagonal/>
    </border>
    <border>
      <left style="thin">
        <color theme="0" tint="-0.34998626667073579"/>
      </left>
      <right style="hair">
        <color auto="1"/>
      </right>
      <top style="hair">
        <color auto="1"/>
      </top>
      <bottom style="thin">
        <color theme="0" tint="-0.34998626667073579"/>
      </bottom>
      <diagonal/>
    </border>
    <border>
      <left style="hair">
        <color auto="1"/>
      </left>
      <right style="hair">
        <color auto="1"/>
      </right>
      <top style="hair">
        <color auto="1"/>
      </top>
      <bottom style="thin">
        <color theme="0" tint="-0.34998626667073579"/>
      </bottom>
      <diagonal/>
    </border>
    <border>
      <left style="hair">
        <color indexed="64"/>
      </left>
      <right/>
      <top style="hair">
        <color auto="1"/>
      </top>
      <bottom style="thin">
        <color theme="0" tint="-0.34998626667073579"/>
      </bottom>
      <diagonal/>
    </border>
    <border>
      <left/>
      <right style="hair">
        <color auto="1"/>
      </right>
      <top style="thin">
        <color theme="0" tint="-0.34998626667073579"/>
      </top>
      <bottom style="hair">
        <color auto="1"/>
      </bottom>
      <diagonal/>
    </border>
    <border>
      <left style="hair">
        <color auto="1"/>
      </left>
      <right style="thin">
        <color theme="0" tint="-0.34998626667073579"/>
      </right>
      <top style="thin">
        <color theme="0" tint="-0.34998626667073579"/>
      </top>
      <bottom style="hair">
        <color auto="1"/>
      </bottom>
      <diagonal/>
    </border>
    <border>
      <left style="thin">
        <color theme="0" tint="-0.34998626667073579"/>
      </left>
      <right style="hair">
        <color auto="1"/>
      </right>
      <top/>
      <bottom style="hair">
        <color auto="1"/>
      </bottom>
      <diagonal/>
    </border>
    <border>
      <left style="thin">
        <color theme="0" tint="-0.34998626667073579"/>
      </left>
      <right style="hair">
        <color auto="1"/>
      </right>
      <top style="hair">
        <color auto="1"/>
      </top>
      <bottom/>
      <diagonal/>
    </border>
    <border>
      <left/>
      <right style="thin">
        <color theme="0" tint="-0.34998626667073579"/>
      </right>
      <top style="hair">
        <color indexed="64"/>
      </top>
      <bottom/>
      <diagonal/>
    </border>
    <border>
      <left/>
      <right style="hair">
        <color indexed="64"/>
      </right>
      <top style="hair">
        <color indexed="64"/>
      </top>
      <bottom style="thin">
        <color theme="0" tint="-0.34998626667073579"/>
      </bottom>
      <diagonal/>
    </border>
    <border>
      <left/>
      <right style="thin">
        <color theme="0" tint="-0.34998626667073579"/>
      </right>
      <top style="hair">
        <color auto="1"/>
      </top>
      <bottom style="thin">
        <color theme="0" tint="-0.34998626667073579"/>
      </bottom>
      <diagonal/>
    </border>
    <border>
      <left style="hair">
        <color auto="1"/>
      </left>
      <right style="thin">
        <color theme="0" tint="-0.34998626667073579"/>
      </right>
      <top style="hair">
        <color auto="1"/>
      </top>
      <bottom style="thin">
        <color theme="0" tint="-0.34998626667073579"/>
      </bottom>
      <diagonal/>
    </border>
    <border>
      <left/>
      <right style="thin">
        <color theme="0" tint="-0.34998626667073579"/>
      </right>
      <top style="thin">
        <color theme="0" tint="-0.34998626667073579"/>
      </top>
      <bottom style="hair">
        <color indexed="64"/>
      </bottom>
      <diagonal/>
    </border>
    <border>
      <left/>
      <right style="thin">
        <color theme="0" tint="-0.34998626667073579"/>
      </right>
      <top style="hair">
        <color indexed="64"/>
      </top>
      <bottom style="hair">
        <color indexed="64"/>
      </bottom>
      <diagonal/>
    </border>
    <border>
      <left style="thin">
        <color theme="0" tint="-0.34998626667073579"/>
      </left>
      <right style="hair">
        <color indexed="64"/>
      </right>
      <top style="hair">
        <color indexed="64"/>
      </top>
      <bottom style="hair">
        <color indexed="64"/>
      </bottom>
      <diagonal/>
    </border>
    <border diagonalUp="1">
      <left style="hair">
        <color auto="1"/>
      </left>
      <right style="hair">
        <color auto="1"/>
      </right>
      <top style="hair">
        <color auto="1"/>
      </top>
      <bottom style="thin">
        <color theme="0" tint="-0.34998626667073579"/>
      </bottom>
      <diagonal style="thin">
        <color theme="1" tint="0.499984740745262"/>
      </diagonal>
    </border>
    <border diagonalUp="1">
      <left style="hair">
        <color auto="1"/>
      </left>
      <right style="hair">
        <color auto="1"/>
      </right>
      <top style="thin">
        <color theme="0" tint="-0.34998626667073579"/>
      </top>
      <bottom style="hair">
        <color auto="1"/>
      </bottom>
      <diagonal style="thin">
        <color theme="1" tint="0.499984740745262"/>
      </diagonal>
    </border>
    <border>
      <left style="hair">
        <color auto="1"/>
      </left>
      <right style="thin">
        <color theme="0" tint="-0.34998626667073579"/>
      </right>
      <top/>
      <bottom style="hair">
        <color indexed="64"/>
      </bottom>
      <diagonal/>
    </border>
    <border>
      <left style="hair">
        <color auto="1"/>
      </left>
      <right style="thin">
        <color theme="0" tint="-0.34998626667073579"/>
      </right>
      <top style="hair">
        <color indexed="64"/>
      </top>
      <bottom style="hair">
        <color indexed="64"/>
      </bottom>
      <diagonal/>
    </border>
    <border>
      <left style="hair">
        <color auto="1"/>
      </left>
      <right style="thin">
        <color theme="0" tint="-0.34998626667073579"/>
      </right>
      <top style="hair">
        <color indexed="64"/>
      </top>
      <bottom/>
      <diagonal/>
    </border>
    <border>
      <left/>
      <right/>
      <top style="hair">
        <color auto="1"/>
      </top>
      <bottom/>
      <diagonal/>
    </border>
    <border>
      <left style="hair">
        <color auto="1"/>
      </left>
      <right/>
      <top/>
      <bottom style="thin">
        <color theme="0" tint="-0.34998626667073579"/>
      </bottom>
      <diagonal/>
    </border>
    <border>
      <left/>
      <right/>
      <top/>
      <bottom style="thin">
        <color theme="0" tint="-0.34998626667073579"/>
      </bottom>
      <diagonal/>
    </border>
    <border>
      <left/>
      <right/>
      <top/>
      <bottom style="hair">
        <color indexed="64"/>
      </bottom>
      <diagonal/>
    </border>
  </borders>
  <cellStyleXfs count="75">
    <xf numFmtId="0" fontId="0" fillId="0" borderId="0"/>
    <xf numFmtId="0" fontId="9" fillId="2" borderId="0" applyNumberFormat="0" applyBorder="0" applyAlignment="0" applyProtection="0">
      <alignment vertical="center"/>
    </xf>
    <xf numFmtId="0" fontId="9" fillId="3" borderId="0" applyNumberFormat="0" applyBorder="0" applyAlignment="0" applyProtection="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5" borderId="0" applyNumberFormat="0" applyBorder="0" applyAlignment="0" applyProtection="0">
      <alignment vertical="center"/>
    </xf>
    <xf numFmtId="0" fontId="9" fillId="8" borderId="0" applyNumberFormat="0" applyBorder="0" applyAlignment="0" applyProtection="0">
      <alignment vertical="center"/>
    </xf>
    <xf numFmtId="0" fontId="9" fillId="11"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12" fillId="0" borderId="0" applyNumberFormat="0" applyFill="0" applyBorder="0" applyAlignment="0" applyProtection="0">
      <alignment vertical="center"/>
    </xf>
    <xf numFmtId="0" fontId="13" fillId="20" borderId="1" applyNumberFormat="0" applyAlignment="0" applyProtection="0">
      <alignment vertical="center"/>
    </xf>
    <xf numFmtId="0" fontId="14" fillId="21" borderId="0" applyNumberFormat="0" applyBorder="0" applyAlignment="0" applyProtection="0">
      <alignment vertical="center"/>
    </xf>
    <xf numFmtId="0" fontId="6" fillId="22" borderId="2" applyNumberFormat="0" applyFont="0" applyAlignment="0" applyProtection="0">
      <alignment vertical="center"/>
    </xf>
    <xf numFmtId="0" fontId="15" fillId="0" borderId="3" applyNumberFormat="0" applyFill="0" applyAlignment="0" applyProtection="0">
      <alignment vertical="center"/>
    </xf>
    <xf numFmtId="0" fontId="16" fillId="3" borderId="0" applyNumberFormat="0" applyBorder="0" applyAlignment="0" applyProtection="0">
      <alignment vertical="center"/>
    </xf>
    <xf numFmtId="0" fontId="17" fillId="23" borderId="4" applyNumberFormat="0" applyAlignment="0" applyProtection="0">
      <alignment vertical="center"/>
    </xf>
    <xf numFmtId="0" fontId="8" fillId="0" borderId="0" applyNumberFormat="0" applyFill="0" applyBorder="0" applyAlignment="0" applyProtection="0">
      <alignment vertical="center"/>
    </xf>
    <xf numFmtId="38" fontId="6" fillId="0" borderId="0" applyFont="0" applyFill="0" applyBorder="0" applyAlignment="0" applyProtection="0"/>
    <xf numFmtId="38" fontId="6" fillId="0" borderId="0" applyFont="0" applyFill="0" applyBorder="0" applyAlignment="0" applyProtection="0">
      <alignment vertical="center"/>
    </xf>
    <xf numFmtId="38" fontId="29" fillId="0" borderId="0" applyFont="0" applyFill="0" applyBorder="0" applyAlignment="0" applyProtection="0"/>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10" fillId="0" borderId="8" applyNumberFormat="0" applyFill="0" applyAlignment="0" applyProtection="0">
      <alignment vertical="center"/>
    </xf>
    <xf numFmtId="0" fontId="21" fillId="23" borderId="9" applyNumberFormat="0" applyAlignment="0" applyProtection="0">
      <alignment vertical="center"/>
    </xf>
    <xf numFmtId="0" fontId="22" fillId="0" borderId="0" applyNumberFormat="0" applyFill="0" applyBorder="0" applyAlignment="0" applyProtection="0">
      <alignment vertical="center"/>
    </xf>
    <xf numFmtId="176" fontId="6" fillId="0" borderId="0" applyFont="0" applyFill="0" applyBorder="0" applyAlignment="0" applyProtection="0"/>
    <xf numFmtId="0" fontId="23" fillId="7" borderId="4" applyNumberFormat="0" applyAlignment="0" applyProtection="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24" fillId="4" borderId="0" applyNumberFormat="0" applyBorder="0" applyAlignment="0" applyProtection="0">
      <alignment vertical="center"/>
    </xf>
    <xf numFmtId="38" fontId="6" fillId="0" borderId="0" applyFont="0" applyFill="0" applyBorder="0" applyAlignment="0" applyProtection="0"/>
    <xf numFmtId="0" fontId="5" fillId="0" borderId="0">
      <alignment vertical="center"/>
    </xf>
    <xf numFmtId="38" fontId="5"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38" fontId="6" fillId="0" borderId="0" applyFont="0" applyFill="0" applyBorder="0" applyAlignment="0" applyProtection="0"/>
    <xf numFmtId="0" fontId="6" fillId="0" borderId="0"/>
    <xf numFmtId="0" fontId="6" fillId="0" borderId="0"/>
    <xf numFmtId="0" fontId="3" fillId="0" borderId="0">
      <alignment vertical="center"/>
    </xf>
    <xf numFmtId="0" fontId="6"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6" fillId="0" borderId="0">
      <alignment vertical="center"/>
    </xf>
    <xf numFmtId="0" fontId="6" fillId="0" borderId="0">
      <alignment vertical="center"/>
    </xf>
    <xf numFmtId="0" fontId="29" fillId="0" borderId="0"/>
    <xf numFmtId="0" fontId="1" fillId="0" borderId="0">
      <alignment vertical="center"/>
    </xf>
    <xf numFmtId="0" fontId="1" fillId="0" borderId="0">
      <alignment vertical="center"/>
    </xf>
  </cellStyleXfs>
  <cellXfs count="179">
    <xf numFmtId="0" fontId="0" fillId="0" borderId="0" xfId="0"/>
    <xf numFmtId="0" fontId="26" fillId="0" borderId="0" xfId="0" applyFont="1" applyAlignment="1">
      <alignment vertical="center"/>
    </xf>
    <xf numFmtId="0" fontId="25" fillId="0" borderId="0" xfId="0" applyFont="1" applyAlignment="1">
      <alignment vertical="center"/>
    </xf>
    <xf numFmtId="0" fontId="27" fillId="0" borderId="0" xfId="0" applyFont="1" applyAlignment="1">
      <alignment vertical="center"/>
    </xf>
    <xf numFmtId="0" fontId="27" fillId="0" borderId="0" xfId="0" applyFont="1"/>
    <xf numFmtId="38" fontId="28" fillId="0" borderId="0" xfId="33" applyFont="1" applyBorder="1" applyAlignment="1" applyProtection="1">
      <alignment horizontal="center" vertical="center"/>
      <protection locked="0"/>
    </xf>
    <xf numFmtId="0" fontId="25" fillId="0" borderId="0" xfId="0" applyFont="1" applyAlignment="1">
      <alignment horizontal="center"/>
    </xf>
    <xf numFmtId="49" fontId="28" fillId="0" borderId="0" xfId="0" applyNumberFormat="1" applyFont="1" applyAlignment="1" applyProtection="1">
      <alignment horizontal="center" vertical="center"/>
      <protection locked="0"/>
    </xf>
    <xf numFmtId="0" fontId="25" fillId="0" borderId="0" xfId="0" applyFont="1"/>
    <xf numFmtId="0" fontId="28" fillId="0" borderId="0" xfId="0" applyFont="1"/>
    <xf numFmtId="0" fontId="34" fillId="0" borderId="0" xfId="0" applyFont="1" applyAlignment="1">
      <alignment vertical="center"/>
    </xf>
    <xf numFmtId="0" fontId="26" fillId="0" borderId="0" xfId="0" applyFont="1"/>
    <xf numFmtId="0" fontId="25" fillId="25" borderId="0" xfId="0" applyFont="1" applyFill="1"/>
    <xf numFmtId="0" fontId="27" fillId="0" borderId="0" xfId="0" applyFont="1" applyAlignment="1">
      <alignment horizontal="left"/>
    </xf>
    <xf numFmtId="0" fontId="27" fillId="0" borderId="0" xfId="0" applyFont="1" applyAlignment="1">
      <alignment horizontal="left" vertical="center"/>
    </xf>
    <xf numFmtId="38" fontId="25" fillId="0" borderId="0" xfId="0" applyNumberFormat="1" applyFont="1"/>
    <xf numFmtId="38" fontId="25" fillId="0" borderId="0" xfId="0" applyNumberFormat="1" applyFont="1" applyAlignment="1">
      <alignment vertical="center"/>
    </xf>
    <xf numFmtId="0" fontId="35" fillId="0" borderId="0" xfId="0" applyFont="1" applyAlignment="1">
      <alignment vertical="center"/>
    </xf>
    <xf numFmtId="38" fontId="28" fillId="0" borderId="0" xfId="33" applyFont="1" applyBorder="1" applyAlignment="1" applyProtection="1">
      <alignment horizontal="center" vertical="center"/>
    </xf>
    <xf numFmtId="49" fontId="28" fillId="0" borderId="0" xfId="0" applyNumberFormat="1" applyFont="1" applyAlignment="1">
      <alignment horizontal="center" vertical="center"/>
    </xf>
    <xf numFmtId="38" fontId="30" fillId="24" borderId="12" xfId="33" applyFont="1" applyFill="1" applyBorder="1" applyAlignment="1" applyProtection="1">
      <alignment horizontal="right" vertical="center"/>
    </xf>
    <xf numFmtId="38" fontId="30" fillId="24" borderId="42" xfId="33" applyFont="1" applyFill="1" applyBorder="1" applyAlignment="1" applyProtection="1">
      <alignment horizontal="right" vertical="center"/>
    </xf>
    <xf numFmtId="38" fontId="30" fillId="24" borderId="43" xfId="33" applyFont="1" applyFill="1" applyBorder="1" applyAlignment="1" applyProtection="1">
      <alignment horizontal="right" vertical="center"/>
    </xf>
    <xf numFmtId="38" fontId="30" fillId="24" borderId="44" xfId="33" applyFont="1" applyFill="1" applyBorder="1" applyAlignment="1" applyProtection="1">
      <alignment horizontal="right" vertical="center"/>
    </xf>
    <xf numFmtId="0" fontId="27" fillId="24" borderId="35" xfId="0" applyFont="1" applyFill="1" applyBorder="1" applyAlignment="1">
      <alignment horizontal="center"/>
    </xf>
    <xf numFmtId="0" fontId="25" fillId="24" borderId="30" xfId="0" applyFont="1" applyFill="1" applyBorder="1" applyAlignment="1">
      <alignment horizontal="center"/>
    </xf>
    <xf numFmtId="0" fontId="26" fillId="0" borderId="20" xfId="0" applyFont="1" applyBorder="1" applyAlignment="1">
      <alignment horizontal="center" vertical="center"/>
    </xf>
    <xf numFmtId="0" fontId="26" fillId="0" borderId="21" xfId="0" applyFont="1" applyBorder="1" applyAlignment="1">
      <alignment horizontal="center" vertical="center"/>
    </xf>
    <xf numFmtId="0" fontId="26" fillId="0" borderId="27" xfId="0" applyFont="1" applyBorder="1" applyAlignment="1">
      <alignment horizontal="center" vertical="center"/>
    </xf>
    <xf numFmtId="0" fontId="26" fillId="0" borderId="23" xfId="0" applyFont="1" applyBorder="1" applyAlignment="1">
      <alignment horizontal="center" vertical="center"/>
    </xf>
    <xf numFmtId="0" fontId="26" fillId="0" borderId="24" xfId="0" applyFont="1" applyBorder="1" applyAlignment="1">
      <alignment horizontal="center" vertical="center"/>
    </xf>
    <xf numFmtId="0" fontId="26" fillId="0" borderId="33" xfId="0" applyFont="1" applyBorder="1" applyAlignment="1">
      <alignment horizontal="center" vertical="center"/>
    </xf>
    <xf numFmtId="38" fontId="30" fillId="24" borderId="26" xfId="33" applyFont="1" applyFill="1" applyBorder="1" applyAlignment="1" applyProtection="1">
      <alignment horizontal="right" vertical="center"/>
    </xf>
    <xf numFmtId="38" fontId="30" fillId="24" borderId="21" xfId="33" applyFont="1" applyFill="1" applyBorder="1" applyAlignment="1" applyProtection="1">
      <alignment horizontal="right" vertical="center"/>
    </xf>
    <xf numFmtId="38" fontId="30" fillId="24" borderId="22" xfId="33" applyFont="1" applyFill="1" applyBorder="1" applyAlignment="1" applyProtection="1">
      <alignment horizontal="right" vertical="center"/>
    </xf>
    <xf numFmtId="38" fontId="30" fillId="24" borderId="31" xfId="33" applyFont="1" applyFill="1" applyBorder="1" applyAlignment="1" applyProtection="1">
      <alignment horizontal="right" vertical="center"/>
    </xf>
    <xf numFmtId="38" fontId="30" fillId="24" borderId="24" xfId="33" applyFont="1" applyFill="1" applyBorder="1" applyAlignment="1" applyProtection="1">
      <alignment horizontal="right" vertical="center"/>
    </xf>
    <xf numFmtId="38" fontId="30" fillId="24" borderId="25" xfId="33" applyFont="1" applyFill="1" applyBorder="1" applyAlignment="1" applyProtection="1">
      <alignment horizontal="right" vertical="center"/>
    </xf>
    <xf numFmtId="0" fontId="31" fillId="24" borderId="26" xfId="0" applyFont="1" applyFill="1" applyBorder="1" applyAlignment="1">
      <alignment horizontal="center"/>
    </xf>
    <xf numFmtId="0" fontId="30" fillId="24" borderId="31" xfId="0" applyFont="1" applyFill="1" applyBorder="1" applyAlignment="1">
      <alignment horizontal="center"/>
    </xf>
    <xf numFmtId="49" fontId="33" fillId="24" borderId="38" xfId="0" applyNumberFormat="1" applyFont="1" applyFill="1" applyBorder="1" applyAlignment="1">
      <alignment horizontal="center" vertical="center"/>
    </xf>
    <xf numFmtId="49" fontId="33" fillId="24" borderId="37" xfId="0" applyNumberFormat="1" applyFont="1" applyFill="1" applyBorder="1" applyAlignment="1">
      <alignment horizontal="center" vertical="center"/>
    </xf>
    <xf numFmtId="0" fontId="27" fillId="24" borderId="34" xfId="0" applyFont="1" applyFill="1" applyBorder="1" applyAlignment="1">
      <alignment horizontal="center"/>
    </xf>
    <xf numFmtId="0" fontId="25" fillId="24" borderId="32" xfId="0" applyFont="1" applyFill="1" applyBorder="1" applyAlignment="1">
      <alignment horizontal="center"/>
    </xf>
    <xf numFmtId="0" fontId="26" fillId="0" borderId="36" xfId="0" applyFont="1" applyBorder="1" applyAlignment="1">
      <alignment horizontal="left" vertical="center"/>
    </xf>
    <xf numFmtId="0" fontId="26" fillId="0" borderId="10" xfId="0" applyFont="1" applyBorder="1" applyAlignment="1">
      <alignment horizontal="left"/>
    </xf>
    <xf numFmtId="0" fontId="26" fillId="0" borderId="10" xfId="0" applyFont="1" applyBorder="1"/>
    <xf numFmtId="0" fontId="26" fillId="0" borderId="40" xfId="0" applyFont="1" applyBorder="1"/>
    <xf numFmtId="0" fontId="26" fillId="0" borderId="29" xfId="0" applyFont="1" applyBorder="1" applyAlignment="1">
      <alignment horizontal="left"/>
    </xf>
    <xf numFmtId="0" fontId="26" fillId="0" borderId="11" xfId="0" applyFont="1" applyBorder="1" applyAlignment="1">
      <alignment horizontal="left"/>
    </xf>
    <xf numFmtId="0" fontId="26" fillId="0" borderId="11" xfId="0" applyFont="1" applyBorder="1"/>
    <xf numFmtId="0" fontId="26" fillId="0" borderId="41" xfId="0" applyFont="1" applyBorder="1"/>
    <xf numFmtId="38" fontId="36" fillId="0" borderId="15" xfId="33" applyFont="1" applyBorder="1" applyAlignment="1" applyProtection="1">
      <alignment horizontal="right" vertical="center"/>
    </xf>
    <xf numFmtId="38" fontId="36" fillId="0" borderId="10" xfId="33" applyFont="1" applyBorder="1" applyAlignment="1" applyProtection="1">
      <alignment horizontal="right" vertical="center"/>
    </xf>
    <xf numFmtId="38" fontId="36" fillId="0" borderId="14" xfId="33" applyFont="1" applyBorder="1" applyAlignment="1" applyProtection="1">
      <alignment horizontal="right" vertical="center"/>
    </xf>
    <xf numFmtId="38" fontId="36" fillId="0" borderId="13" xfId="33" applyFont="1" applyBorder="1" applyAlignment="1" applyProtection="1">
      <alignment horizontal="right" vertical="center"/>
    </xf>
    <xf numFmtId="38" fontId="36" fillId="0" borderId="11" xfId="33" applyFont="1" applyBorder="1" applyAlignment="1" applyProtection="1">
      <alignment horizontal="right" vertical="center"/>
    </xf>
    <xf numFmtId="38" fontId="36" fillId="0" borderId="12" xfId="33" applyFont="1" applyBorder="1" applyAlignment="1" applyProtection="1">
      <alignment horizontal="right" vertical="center"/>
    </xf>
    <xf numFmtId="0" fontId="31" fillId="0" borderId="15" xfId="0" applyFont="1" applyBorder="1" applyAlignment="1">
      <alignment horizontal="center"/>
    </xf>
    <xf numFmtId="0" fontId="30" fillId="0" borderId="13" xfId="0" applyFont="1" applyBorder="1" applyAlignment="1">
      <alignment horizontal="center"/>
    </xf>
    <xf numFmtId="177" fontId="30" fillId="24" borderId="10" xfId="33" quotePrefix="1" applyNumberFormat="1" applyFont="1" applyFill="1" applyBorder="1" applyAlignment="1" applyProtection="1">
      <alignment horizontal="center" vertical="center"/>
    </xf>
    <xf numFmtId="177" fontId="30" fillId="24" borderId="10" xfId="33" applyNumberFormat="1" applyFont="1" applyFill="1" applyBorder="1" applyAlignment="1" applyProtection="1">
      <alignment horizontal="center" vertical="center"/>
    </xf>
    <xf numFmtId="177" fontId="30" fillId="24" borderId="11" xfId="33" applyNumberFormat="1" applyFont="1" applyFill="1" applyBorder="1" applyAlignment="1" applyProtection="1">
      <alignment horizontal="center" vertical="center"/>
    </xf>
    <xf numFmtId="38" fontId="30" fillId="24" borderId="16" xfId="33" applyFont="1" applyFill="1" applyBorder="1" applyAlignment="1" applyProtection="1">
      <alignment horizontal="right" vertical="center"/>
    </xf>
    <xf numFmtId="38" fontId="30" fillId="24" borderId="45" xfId="33" applyFont="1" applyFill="1" applyBorder="1" applyAlignment="1" applyProtection="1">
      <alignment horizontal="right" vertical="center"/>
    </xf>
    <xf numFmtId="0" fontId="25" fillId="24" borderId="35" xfId="0" applyFont="1" applyFill="1" applyBorder="1" applyAlignment="1">
      <alignment horizontal="center"/>
    </xf>
    <xf numFmtId="0" fontId="26" fillId="0" borderId="36" xfId="0" applyFont="1" applyBorder="1" applyAlignment="1">
      <alignment horizontal="left" vertical="center" wrapText="1"/>
    </xf>
    <xf numFmtId="0" fontId="26" fillId="0" borderId="10" xfId="0" applyFont="1" applyBorder="1" applyAlignment="1">
      <alignment horizontal="left" vertical="center"/>
    </xf>
    <xf numFmtId="0" fontId="26" fillId="0" borderId="10" xfId="0" applyFont="1" applyBorder="1" applyAlignment="1">
      <alignment vertical="center"/>
    </xf>
    <xf numFmtId="0" fontId="26" fillId="0" borderId="40" xfId="0" applyFont="1" applyBorder="1" applyAlignment="1">
      <alignment vertical="center"/>
    </xf>
    <xf numFmtId="0" fontId="30" fillId="0" borderId="15" xfId="0" applyFont="1" applyBorder="1" applyAlignment="1">
      <alignment horizontal="center"/>
    </xf>
    <xf numFmtId="38" fontId="30" fillId="24" borderId="18" xfId="33" applyFont="1" applyFill="1" applyBorder="1" applyAlignment="1" applyProtection="1">
      <alignment horizontal="right" vertical="center"/>
    </xf>
    <xf numFmtId="38" fontId="30" fillId="24" borderId="10" xfId="33" applyFont="1" applyFill="1" applyBorder="1" applyAlignment="1" applyProtection="1">
      <alignment horizontal="right" vertical="center"/>
    </xf>
    <xf numFmtId="38" fontId="30" fillId="24" borderId="14" xfId="33" applyFont="1" applyFill="1" applyBorder="1" applyAlignment="1" applyProtection="1">
      <alignment horizontal="right" vertical="center"/>
    </xf>
    <xf numFmtId="0" fontId="27" fillId="24" borderId="19" xfId="0" applyFont="1" applyFill="1" applyBorder="1" applyAlignment="1">
      <alignment horizontal="center"/>
    </xf>
    <xf numFmtId="0" fontId="26" fillId="0" borderId="28" xfId="0" applyFont="1" applyBorder="1" applyAlignment="1">
      <alignment horizontal="left" vertical="center"/>
    </xf>
    <xf numFmtId="0" fontId="26" fillId="0" borderId="18" xfId="0" applyFont="1" applyBorder="1" applyAlignment="1">
      <alignment horizontal="left" vertical="center"/>
    </xf>
    <xf numFmtId="0" fontId="26" fillId="0" borderId="18" xfId="0" applyFont="1" applyBorder="1" applyAlignment="1">
      <alignment vertical="center"/>
    </xf>
    <xf numFmtId="0" fontId="26" fillId="0" borderId="39" xfId="0" applyFont="1" applyBorder="1" applyAlignment="1">
      <alignment vertical="center"/>
    </xf>
    <xf numFmtId="38" fontId="36" fillId="0" borderId="17" xfId="33" applyFont="1" applyBorder="1" applyAlignment="1" applyProtection="1">
      <alignment horizontal="right" vertical="center"/>
    </xf>
    <xf numFmtId="38" fontId="36" fillId="0" borderId="18" xfId="33" applyFont="1" applyBorder="1" applyAlignment="1" applyProtection="1">
      <alignment horizontal="right" vertical="center"/>
    </xf>
    <xf numFmtId="38" fontId="36" fillId="0" borderId="16" xfId="33" applyFont="1" applyBorder="1" applyAlignment="1" applyProtection="1">
      <alignment horizontal="right" vertical="center"/>
    </xf>
    <xf numFmtId="0" fontId="31" fillId="0" borderId="17" xfId="0" applyFont="1" applyBorder="1" applyAlignment="1">
      <alignment horizontal="center"/>
    </xf>
    <xf numFmtId="177" fontId="30" fillId="24" borderId="18" xfId="33" quotePrefix="1" applyNumberFormat="1" applyFont="1" applyFill="1" applyBorder="1" applyAlignment="1" applyProtection="1">
      <alignment horizontal="center" vertical="center"/>
    </xf>
    <xf numFmtId="177" fontId="30" fillId="24" borderId="18" xfId="33" applyNumberFormat="1" applyFont="1" applyFill="1" applyBorder="1" applyAlignment="1" applyProtection="1">
      <alignment horizontal="center" vertical="center"/>
    </xf>
    <xf numFmtId="0" fontId="35" fillId="0" borderId="0" xfId="0" applyFont="1" applyAlignment="1">
      <alignment horizontal="left" vertical="center" shrinkToFit="1"/>
    </xf>
    <xf numFmtId="0" fontId="26" fillId="0" borderId="21" xfId="0" applyFont="1" applyBorder="1"/>
    <xf numFmtId="0" fontId="26" fillId="0" borderId="27" xfId="0" applyFont="1" applyBorder="1"/>
    <xf numFmtId="0" fontId="26" fillId="0" borderId="23" xfId="0" applyFont="1" applyBorder="1"/>
    <xf numFmtId="0" fontId="26" fillId="0" borderId="24" xfId="0" applyFont="1" applyBorder="1"/>
    <xf numFmtId="0" fontId="26" fillId="0" borderId="33" xfId="0" applyFont="1" applyBorder="1"/>
    <xf numFmtId="0" fontId="26" fillId="0" borderId="26" xfId="0" applyFont="1" applyBorder="1" applyAlignment="1">
      <alignment horizontal="center" vertical="center" wrapText="1"/>
    </xf>
    <xf numFmtId="0" fontId="26" fillId="0" borderId="31" xfId="0" applyFont="1" applyBorder="1" applyAlignment="1">
      <alignment horizontal="center" vertical="center"/>
    </xf>
    <xf numFmtId="0" fontId="26" fillId="0" borderId="21" xfId="0" applyFont="1" applyBorder="1" applyAlignment="1">
      <alignment horizontal="center" vertical="center" wrapText="1"/>
    </xf>
    <xf numFmtId="0" fontId="26" fillId="24" borderId="21" xfId="0" applyFont="1" applyFill="1" applyBorder="1" applyAlignment="1">
      <alignment horizontal="center" vertical="center"/>
    </xf>
    <xf numFmtId="0" fontId="26" fillId="24" borderId="24" xfId="0" applyFont="1" applyFill="1" applyBorder="1" applyAlignment="1">
      <alignment horizontal="center" vertical="center"/>
    </xf>
    <xf numFmtId="0" fontId="26" fillId="24" borderId="21" xfId="0" applyFont="1" applyFill="1" applyBorder="1" applyAlignment="1">
      <alignment horizontal="center" vertical="center" wrapText="1"/>
    </xf>
    <xf numFmtId="0" fontId="26" fillId="24" borderId="27" xfId="0" applyFont="1" applyFill="1" applyBorder="1" applyAlignment="1">
      <alignment horizontal="center" vertical="center"/>
    </xf>
    <xf numFmtId="0" fontId="26" fillId="24" borderId="33" xfId="0" applyFont="1" applyFill="1" applyBorder="1" applyAlignment="1">
      <alignment horizontal="center" vertical="center"/>
    </xf>
    <xf numFmtId="0" fontId="27" fillId="25" borderId="34" xfId="0" applyFont="1" applyFill="1" applyBorder="1" applyAlignment="1">
      <alignment horizontal="center"/>
    </xf>
    <xf numFmtId="0" fontId="25" fillId="25" borderId="32" xfId="0" applyFont="1" applyFill="1" applyBorder="1" applyAlignment="1">
      <alignment horizontal="center"/>
    </xf>
    <xf numFmtId="0" fontId="27" fillId="25" borderId="19" xfId="0" applyFont="1" applyFill="1" applyBorder="1" applyAlignment="1">
      <alignment horizontal="center"/>
    </xf>
    <xf numFmtId="0" fontId="25" fillId="25" borderId="35" xfId="0" applyFont="1" applyFill="1" applyBorder="1" applyAlignment="1">
      <alignment horizontal="center"/>
    </xf>
    <xf numFmtId="177" fontId="36" fillId="0" borderId="18" xfId="33" quotePrefix="1" applyNumberFormat="1" applyFont="1" applyFill="1" applyBorder="1" applyAlignment="1" applyProtection="1">
      <alignment horizontal="center" vertical="center"/>
    </xf>
    <xf numFmtId="177" fontId="36" fillId="0" borderId="18" xfId="33" applyNumberFormat="1" applyFont="1" applyFill="1" applyBorder="1" applyAlignment="1" applyProtection="1">
      <alignment horizontal="center" vertical="center"/>
    </xf>
    <xf numFmtId="177" fontId="36" fillId="0" borderId="10" xfId="33" applyNumberFormat="1" applyFont="1" applyFill="1" applyBorder="1" applyAlignment="1" applyProtection="1">
      <alignment horizontal="center" vertical="center"/>
    </xf>
    <xf numFmtId="38" fontId="30" fillId="24" borderId="11" xfId="33" applyFont="1" applyFill="1" applyBorder="1" applyAlignment="1" applyProtection="1">
      <alignment horizontal="right" vertical="center"/>
    </xf>
    <xf numFmtId="0" fontId="26" fillId="24" borderId="20" xfId="0" applyFont="1" applyFill="1" applyBorder="1" applyAlignment="1">
      <alignment horizontal="center" vertical="center"/>
    </xf>
    <xf numFmtId="0" fontId="26" fillId="24" borderId="23" xfId="0" applyFont="1" applyFill="1" applyBorder="1" applyAlignment="1">
      <alignment horizontal="center" vertical="center"/>
    </xf>
    <xf numFmtId="0" fontId="26" fillId="24" borderId="36" xfId="0" applyFont="1" applyFill="1" applyBorder="1" applyAlignment="1">
      <alignment horizontal="left" vertical="center"/>
    </xf>
    <xf numFmtId="0" fontId="26" fillId="24" borderId="10" xfId="0" applyFont="1" applyFill="1" applyBorder="1" applyAlignment="1">
      <alignment horizontal="left"/>
    </xf>
    <xf numFmtId="0" fontId="26" fillId="24" borderId="10" xfId="0" applyFont="1" applyFill="1" applyBorder="1"/>
    <xf numFmtId="0" fontId="26" fillId="24" borderId="40" xfId="0" applyFont="1" applyFill="1" applyBorder="1"/>
    <xf numFmtId="0" fontId="26" fillId="24" borderId="29" xfId="0" applyFont="1" applyFill="1" applyBorder="1" applyAlignment="1">
      <alignment horizontal="left"/>
    </xf>
    <xf numFmtId="0" fontId="26" fillId="24" borderId="11" xfId="0" applyFont="1" applyFill="1" applyBorder="1" applyAlignment="1">
      <alignment horizontal="left"/>
    </xf>
    <xf numFmtId="0" fontId="26" fillId="24" borderId="11" xfId="0" applyFont="1" applyFill="1" applyBorder="1"/>
    <xf numFmtId="0" fontId="26" fillId="24" borderId="41" xfId="0" applyFont="1" applyFill="1" applyBorder="1"/>
    <xf numFmtId="38" fontId="30" fillId="24" borderId="15" xfId="33" applyFont="1" applyFill="1" applyBorder="1" applyAlignment="1" applyProtection="1">
      <alignment horizontal="right" vertical="center"/>
    </xf>
    <xf numFmtId="38" fontId="30" fillId="24" borderId="13" xfId="33" applyFont="1" applyFill="1" applyBorder="1" applyAlignment="1" applyProtection="1">
      <alignment horizontal="right" vertical="center"/>
    </xf>
    <xf numFmtId="0" fontId="31" fillId="24" borderId="15" xfId="0" applyFont="1" applyFill="1" applyBorder="1" applyAlignment="1">
      <alignment horizontal="center"/>
    </xf>
    <xf numFmtId="0" fontId="30" fillId="24" borderId="13" xfId="0" applyFont="1" applyFill="1" applyBorder="1" applyAlignment="1">
      <alignment horizontal="center"/>
    </xf>
    <xf numFmtId="0" fontId="26" fillId="24" borderId="36" xfId="0" applyFont="1" applyFill="1" applyBorder="1" applyAlignment="1">
      <alignment horizontal="left" vertical="center" wrapText="1"/>
    </xf>
    <xf numFmtId="0" fontId="26" fillId="24" borderId="10" xfId="0" applyFont="1" applyFill="1" applyBorder="1" applyAlignment="1">
      <alignment horizontal="left" vertical="center"/>
    </xf>
    <xf numFmtId="0" fontId="26" fillId="24" borderId="10" xfId="0" applyFont="1" applyFill="1" applyBorder="1" applyAlignment="1">
      <alignment vertical="center"/>
    </xf>
    <xf numFmtId="0" fontId="26" fillId="24" borderId="40" xfId="0" applyFont="1" applyFill="1" applyBorder="1" applyAlignment="1">
      <alignment vertical="center"/>
    </xf>
    <xf numFmtId="0" fontId="30" fillId="24" borderId="15" xfId="0" applyFont="1" applyFill="1" applyBorder="1" applyAlignment="1">
      <alignment horizontal="center"/>
    </xf>
    <xf numFmtId="0" fontId="32" fillId="0" borderId="0" xfId="0" applyFont="1" applyAlignment="1">
      <alignment horizontal="center" vertical="center"/>
    </xf>
    <xf numFmtId="0" fontId="26" fillId="24" borderId="21" xfId="0" applyFont="1" applyFill="1" applyBorder="1"/>
    <xf numFmtId="0" fontId="26" fillId="24" borderId="27" xfId="0" applyFont="1" applyFill="1" applyBorder="1"/>
    <xf numFmtId="0" fontId="26" fillId="24" borderId="23" xfId="0" applyFont="1" applyFill="1" applyBorder="1"/>
    <xf numFmtId="0" fontId="26" fillId="24" borderId="24" xfId="0" applyFont="1" applyFill="1" applyBorder="1"/>
    <xf numFmtId="0" fontId="26" fillId="24" borderId="33" xfId="0" applyFont="1" applyFill="1" applyBorder="1"/>
    <xf numFmtId="0" fontId="26" fillId="24" borderId="26" xfId="0" applyFont="1" applyFill="1" applyBorder="1" applyAlignment="1">
      <alignment horizontal="center" vertical="center" wrapText="1"/>
    </xf>
    <xf numFmtId="0" fontId="26" fillId="24" borderId="31" xfId="0" applyFont="1" applyFill="1" applyBorder="1" applyAlignment="1">
      <alignment horizontal="center" vertical="center"/>
    </xf>
    <xf numFmtId="0" fontId="26" fillId="24" borderId="28" xfId="0" applyFont="1" applyFill="1" applyBorder="1" applyAlignment="1">
      <alignment horizontal="left" vertical="center"/>
    </xf>
    <xf numFmtId="0" fontId="26" fillId="24" borderId="18" xfId="0" applyFont="1" applyFill="1" applyBorder="1" applyAlignment="1">
      <alignment horizontal="left" vertical="center"/>
    </xf>
    <xf numFmtId="0" fontId="26" fillId="24" borderId="18" xfId="0" applyFont="1" applyFill="1" applyBorder="1" applyAlignment="1">
      <alignment vertical="center"/>
    </xf>
    <xf numFmtId="0" fontId="26" fillId="24" borderId="39" xfId="0" applyFont="1" applyFill="1" applyBorder="1" applyAlignment="1">
      <alignment vertical="center"/>
    </xf>
    <xf numFmtId="38" fontId="30" fillId="24" borderId="17" xfId="33" applyFont="1" applyFill="1" applyBorder="1" applyAlignment="1" applyProtection="1">
      <alignment horizontal="right" vertical="center"/>
    </xf>
    <xf numFmtId="0" fontId="31" fillId="24" borderId="17" xfId="0" applyFont="1" applyFill="1" applyBorder="1" applyAlignment="1">
      <alignment horizontal="center"/>
    </xf>
    <xf numFmtId="0" fontId="26" fillId="0" borderId="0" xfId="0" applyFont="1" applyAlignment="1">
      <alignment horizontal="center" vertical="center"/>
    </xf>
    <xf numFmtId="0" fontId="25" fillId="0" borderId="0" xfId="0" applyFont="1" applyAlignment="1">
      <alignment horizontal="left" vertical="center" shrinkToFit="1"/>
    </xf>
    <xf numFmtId="38" fontId="30" fillId="24" borderId="18" xfId="33" applyFont="1" applyFill="1" applyBorder="1" applyAlignment="1" applyProtection="1">
      <alignment horizontal="right" vertical="center"/>
      <protection locked="0"/>
    </xf>
    <xf numFmtId="38" fontId="30" fillId="24" borderId="16" xfId="33" applyFont="1" applyFill="1" applyBorder="1" applyAlignment="1" applyProtection="1">
      <alignment horizontal="right" vertical="center"/>
      <protection locked="0"/>
    </xf>
    <xf numFmtId="38" fontId="30" fillId="24" borderId="10" xfId="33" applyFont="1" applyFill="1" applyBorder="1" applyAlignment="1" applyProtection="1">
      <alignment horizontal="right" vertical="center"/>
      <protection locked="0"/>
    </xf>
    <xf numFmtId="38" fontId="30" fillId="24" borderId="14" xfId="33" applyFont="1" applyFill="1" applyBorder="1" applyAlignment="1" applyProtection="1">
      <alignment horizontal="right" vertical="center"/>
      <protection locked="0"/>
    </xf>
    <xf numFmtId="38" fontId="30" fillId="24" borderId="15" xfId="33" applyFont="1" applyFill="1" applyBorder="1" applyAlignment="1" applyProtection="1">
      <alignment horizontal="right" vertical="center"/>
      <protection locked="0"/>
    </xf>
    <xf numFmtId="177" fontId="30" fillId="24" borderId="10" xfId="33" quotePrefix="1" applyNumberFormat="1" applyFont="1" applyFill="1" applyBorder="1" applyAlignment="1" applyProtection="1">
      <alignment horizontal="center" vertical="center"/>
      <protection locked="0"/>
    </xf>
    <xf numFmtId="177" fontId="30" fillId="24" borderId="10" xfId="33" applyNumberFormat="1" applyFont="1" applyFill="1" applyBorder="1" applyAlignment="1" applyProtection="1">
      <alignment horizontal="center" vertical="center"/>
      <protection locked="0"/>
    </xf>
    <xf numFmtId="38" fontId="30" fillId="24" borderId="17" xfId="33" applyFont="1" applyFill="1" applyBorder="1" applyAlignment="1" applyProtection="1">
      <alignment horizontal="right" vertical="center"/>
      <protection locked="0"/>
    </xf>
    <xf numFmtId="177" fontId="30" fillId="24" borderId="18" xfId="33" quotePrefix="1" applyNumberFormat="1" applyFont="1" applyFill="1" applyBorder="1" applyAlignment="1" applyProtection="1">
      <alignment horizontal="center" vertical="center"/>
      <protection locked="0"/>
    </xf>
    <xf numFmtId="177" fontId="30" fillId="24" borderId="18" xfId="33" applyNumberFormat="1" applyFont="1" applyFill="1" applyBorder="1" applyAlignment="1" applyProtection="1">
      <alignment horizontal="center" vertical="center"/>
      <protection locked="0"/>
    </xf>
    <xf numFmtId="38" fontId="30" fillId="24" borderId="11" xfId="33" applyFont="1" applyFill="1" applyBorder="1" applyAlignment="1" applyProtection="1">
      <alignment horizontal="right" vertical="center"/>
      <protection locked="0"/>
    </xf>
    <xf numFmtId="38" fontId="30" fillId="24" borderId="12" xfId="33" applyFont="1" applyFill="1" applyBorder="1" applyAlignment="1" applyProtection="1">
      <alignment horizontal="right" vertical="center"/>
      <protection locked="0"/>
    </xf>
    <xf numFmtId="38" fontId="30" fillId="24" borderId="26" xfId="33" applyFont="1" applyFill="1" applyBorder="1" applyAlignment="1" applyProtection="1">
      <alignment horizontal="right" vertical="center"/>
      <protection locked="0"/>
    </xf>
    <xf numFmtId="38" fontId="30" fillId="24" borderId="21" xfId="33" applyFont="1" applyFill="1" applyBorder="1" applyAlignment="1" applyProtection="1">
      <alignment horizontal="right" vertical="center"/>
      <protection locked="0"/>
    </xf>
    <xf numFmtId="38" fontId="30" fillId="24" borderId="22" xfId="33" applyFont="1" applyFill="1" applyBorder="1" applyAlignment="1" applyProtection="1">
      <alignment horizontal="right" vertical="center"/>
      <protection locked="0"/>
    </xf>
    <xf numFmtId="38" fontId="30" fillId="24" borderId="31" xfId="33" applyFont="1" applyFill="1" applyBorder="1" applyAlignment="1" applyProtection="1">
      <alignment horizontal="right" vertical="center"/>
      <protection locked="0"/>
    </xf>
    <xf numFmtId="38" fontId="30" fillId="24" borderId="24" xfId="33" applyFont="1" applyFill="1" applyBorder="1" applyAlignment="1" applyProtection="1">
      <alignment horizontal="right" vertical="center"/>
      <protection locked="0"/>
    </xf>
    <xf numFmtId="38" fontId="30" fillId="24" borderId="25" xfId="33" applyFont="1" applyFill="1" applyBorder="1" applyAlignment="1" applyProtection="1">
      <alignment horizontal="right" vertical="center"/>
      <protection locked="0"/>
    </xf>
    <xf numFmtId="49" fontId="33" fillId="24" borderId="38" xfId="0" applyNumberFormat="1" applyFont="1" applyFill="1" applyBorder="1" applyAlignment="1" applyProtection="1">
      <alignment horizontal="center" vertical="center"/>
      <protection locked="0"/>
    </xf>
    <xf numFmtId="49" fontId="33" fillId="24" borderId="37" xfId="0" applyNumberFormat="1" applyFont="1" applyFill="1" applyBorder="1" applyAlignment="1" applyProtection="1">
      <alignment horizontal="center" vertical="center"/>
      <protection locked="0"/>
    </xf>
    <xf numFmtId="38" fontId="30" fillId="24" borderId="13" xfId="33" applyFont="1" applyFill="1" applyBorder="1" applyAlignment="1" applyProtection="1">
      <alignment horizontal="right" vertical="center"/>
      <protection locked="0"/>
    </xf>
    <xf numFmtId="177" fontId="30" fillId="24" borderId="11" xfId="33" applyNumberFormat="1" applyFont="1" applyFill="1" applyBorder="1" applyAlignment="1" applyProtection="1">
      <alignment horizontal="center" vertical="center"/>
      <protection locked="0"/>
    </xf>
    <xf numFmtId="38" fontId="30" fillId="0" borderId="17" xfId="33" applyFont="1" applyBorder="1" applyAlignment="1" applyProtection="1">
      <alignment horizontal="right" vertical="center"/>
      <protection locked="0"/>
    </xf>
    <xf numFmtId="38" fontId="30" fillId="0" borderId="18" xfId="33" applyFont="1" applyBorder="1" applyAlignment="1" applyProtection="1">
      <alignment horizontal="right" vertical="center"/>
      <protection locked="0"/>
    </xf>
    <xf numFmtId="38" fontId="30" fillId="0" borderId="16" xfId="33" applyFont="1" applyBorder="1" applyAlignment="1" applyProtection="1">
      <alignment horizontal="right" vertical="center"/>
      <protection locked="0"/>
    </xf>
    <xf numFmtId="38" fontId="30" fillId="0" borderId="15" xfId="33" applyFont="1" applyBorder="1" applyAlignment="1" applyProtection="1">
      <alignment horizontal="right" vertical="center"/>
      <protection locked="0"/>
    </xf>
    <xf numFmtId="38" fontId="30" fillId="0" borderId="10" xfId="33" applyFont="1" applyBorder="1" applyAlignment="1" applyProtection="1">
      <alignment horizontal="right" vertical="center"/>
      <protection locked="0"/>
    </xf>
    <xf numFmtId="38" fontId="30" fillId="0" borderId="14" xfId="33" applyFont="1" applyBorder="1" applyAlignment="1" applyProtection="1">
      <alignment horizontal="right" vertical="center"/>
      <protection locked="0"/>
    </xf>
    <xf numFmtId="38" fontId="30" fillId="24" borderId="42" xfId="33" applyFont="1" applyFill="1" applyBorder="1" applyAlignment="1" applyProtection="1">
      <alignment horizontal="right" vertical="center"/>
      <protection locked="0"/>
    </xf>
    <xf numFmtId="38" fontId="30" fillId="24" borderId="45" xfId="33" applyFont="1" applyFill="1" applyBorder="1" applyAlignment="1" applyProtection="1">
      <alignment horizontal="right" vertical="center"/>
      <protection locked="0"/>
    </xf>
    <xf numFmtId="38" fontId="30" fillId="0" borderId="13" xfId="33" applyFont="1" applyBorder="1" applyAlignment="1" applyProtection="1">
      <alignment horizontal="right" vertical="center"/>
      <protection locked="0"/>
    </xf>
    <xf numFmtId="38" fontId="30" fillId="0" borderId="11" xfId="33" applyFont="1" applyBorder="1" applyAlignment="1" applyProtection="1">
      <alignment horizontal="right" vertical="center"/>
      <protection locked="0"/>
    </xf>
    <xf numFmtId="38" fontId="30" fillId="0" borderId="12" xfId="33" applyFont="1" applyBorder="1" applyAlignment="1" applyProtection="1">
      <alignment horizontal="right" vertical="center"/>
      <protection locked="0"/>
    </xf>
    <xf numFmtId="38" fontId="30" fillId="24" borderId="43" xfId="33" applyFont="1" applyFill="1" applyBorder="1" applyAlignment="1" applyProtection="1">
      <alignment horizontal="right" vertical="center"/>
      <protection locked="0"/>
    </xf>
    <xf numFmtId="38" fontId="30" fillId="24" borderId="44" xfId="33" applyFont="1" applyFill="1" applyBorder="1" applyAlignment="1" applyProtection="1">
      <alignment horizontal="right" vertical="center"/>
      <protection locked="0"/>
    </xf>
    <xf numFmtId="0" fontId="37" fillId="0" borderId="0" xfId="0" applyFont="1" applyAlignment="1">
      <alignment horizontal="center" vertical="center"/>
    </xf>
    <xf numFmtId="0" fontId="25" fillId="0" borderId="44" xfId="0" applyFont="1" applyBorder="1" applyAlignment="1">
      <alignment horizontal="left" vertical="center"/>
    </xf>
  </cellXfs>
  <cellStyles count="75">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33" builtinId="6"/>
    <cellStyle name="桁区切り 2" xfId="34" xr:uid="{00000000-0005-0000-0000-000021000000}"/>
    <cellStyle name="桁区切り 2 2" xfId="62" xr:uid="{00000000-0005-0000-0000-000022000000}"/>
    <cellStyle name="桁区切り 3" xfId="35" xr:uid="{00000000-0005-0000-0000-000023000000}"/>
    <cellStyle name="桁区切り 4" xfId="52" xr:uid="{00000000-0005-0000-0000-000024000000}"/>
    <cellStyle name="桁区切り 5" xfId="54" xr:uid="{00000000-0005-0000-0000-000025000000}"/>
    <cellStyle name="桁区切り 6" xfId="56" xr:uid="{00000000-0005-0000-0000-000026000000}"/>
    <cellStyle name="桁区切り 6 2" xfId="69" xr:uid="{00000000-0005-0000-0000-000027000000}"/>
    <cellStyle name="見出し 1" xfId="36" builtinId="16" customBuiltin="1"/>
    <cellStyle name="見出し 2" xfId="37" builtinId="17" customBuiltin="1"/>
    <cellStyle name="見出し 3" xfId="38" builtinId="18" customBuiltin="1"/>
    <cellStyle name="見出し 4" xfId="39" builtinId="19" customBuiltin="1"/>
    <cellStyle name="集計" xfId="40" builtinId="25" customBuiltin="1"/>
    <cellStyle name="出力" xfId="41" builtinId="21" customBuiltin="1"/>
    <cellStyle name="説明文" xfId="42" builtinId="53" customBuiltin="1"/>
    <cellStyle name="日付4桁" xfId="43" xr:uid="{00000000-0005-0000-0000-00002F000000}"/>
    <cellStyle name="入力" xfId="44" builtinId="20" customBuiltin="1"/>
    <cellStyle name="標準" xfId="0" builtinId="0"/>
    <cellStyle name="標準 10" xfId="59" xr:uid="{00000000-0005-0000-0000-000032000000}"/>
    <cellStyle name="標準 11" xfId="60" xr:uid="{00000000-0005-0000-0000-000033000000}"/>
    <cellStyle name="標準 12" xfId="66" xr:uid="{00000000-0005-0000-0000-000034000000}"/>
    <cellStyle name="標準 13" xfId="67" xr:uid="{00000000-0005-0000-0000-000035000000}"/>
    <cellStyle name="標準 14" xfId="70" xr:uid="{00000000-0005-0000-0000-000036000000}"/>
    <cellStyle name="標準 15" xfId="71" xr:uid="{79C3CFAE-0245-4E4E-8583-1EBF4DDA2E9A}"/>
    <cellStyle name="標準 2" xfId="45" xr:uid="{00000000-0005-0000-0000-000037000000}"/>
    <cellStyle name="標準 2 2" xfId="46" xr:uid="{00000000-0005-0000-0000-000038000000}"/>
    <cellStyle name="標準 2 2 2" xfId="57" xr:uid="{00000000-0005-0000-0000-000039000000}"/>
    <cellStyle name="標準 2 2 3" xfId="64" xr:uid="{00000000-0005-0000-0000-00003A000000}"/>
    <cellStyle name="標準 2 3" xfId="61" xr:uid="{00000000-0005-0000-0000-00003B000000}"/>
    <cellStyle name="標準 3" xfId="47" xr:uid="{00000000-0005-0000-0000-00003C000000}"/>
    <cellStyle name="標準 3 2" xfId="72" xr:uid="{91708815-9A80-4754-BCA4-86E86773788C}"/>
    <cellStyle name="標準 4" xfId="48" xr:uid="{00000000-0005-0000-0000-00003D000000}"/>
    <cellStyle name="標準 5" xfId="49" xr:uid="{00000000-0005-0000-0000-00003E000000}"/>
    <cellStyle name="標準 6" xfId="50" xr:uid="{00000000-0005-0000-0000-00003F000000}"/>
    <cellStyle name="標準 6 2" xfId="63" xr:uid="{00000000-0005-0000-0000-000040000000}"/>
    <cellStyle name="標準 7" xfId="53" xr:uid="{00000000-0005-0000-0000-000041000000}"/>
    <cellStyle name="標準 7 2" xfId="65" xr:uid="{00000000-0005-0000-0000-000042000000}"/>
    <cellStyle name="標準 7 2 2" xfId="74" xr:uid="{4490C535-4801-4AAB-8AAC-47A7A0C055CE}"/>
    <cellStyle name="標準 7 3" xfId="73" xr:uid="{3D79021E-60D7-42D2-8157-49F991D91687}"/>
    <cellStyle name="標準 8" xfId="55" xr:uid="{00000000-0005-0000-0000-000043000000}"/>
    <cellStyle name="標準 8 2" xfId="68" xr:uid="{00000000-0005-0000-0000-000044000000}"/>
    <cellStyle name="標準 9" xfId="58" xr:uid="{00000000-0005-0000-0000-000045000000}"/>
    <cellStyle name="良い" xfId="51" builtinId="26" customBuiltin="1"/>
  </cellStyles>
  <dxfs count="0"/>
  <tableStyles count="0" defaultTableStyle="TableStyleMedium2" defaultPivotStyle="PivotStyleLight16"/>
  <colors>
    <mruColors>
      <color rgb="FFDCDCDC"/>
      <color rgb="FF0000FF"/>
      <color rgb="FF6699FF"/>
      <color rgb="FF1F497D"/>
      <color rgb="FF0000CC"/>
      <color rgb="FFFDFDFD"/>
      <color rgb="FFF9F9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16</xdr:col>
      <xdr:colOff>128465</xdr:colOff>
      <xdr:row>20</xdr:row>
      <xdr:rowOff>155121</xdr:rowOff>
    </xdr:from>
    <xdr:to>
      <xdr:col>33</xdr:col>
      <xdr:colOff>12363</xdr:colOff>
      <xdr:row>21</xdr:row>
      <xdr:rowOff>186096</xdr:rowOff>
    </xdr:to>
    <xdr:sp macro="" textlink="">
      <xdr:nvSpPr>
        <xdr:cNvPr id="2" name="AutoShape 2">
          <a:extLst>
            <a:ext uri="{FF2B5EF4-FFF2-40B4-BE49-F238E27FC236}">
              <a16:creationId xmlns:a16="http://schemas.microsoft.com/office/drawing/2014/main" id="{3A2912AA-CABE-4946-8829-DA313488A1EC}"/>
            </a:ext>
          </a:extLst>
        </xdr:cNvPr>
        <xdr:cNvSpPr>
          <a:spLocks noChangeArrowheads="1"/>
        </xdr:cNvSpPr>
      </xdr:nvSpPr>
      <xdr:spPr bwMode="auto">
        <a:xfrm>
          <a:off x="2363665" y="3730171"/>
          <a:ext cx="2258798" cy="202425"/>
        </a:xfrm>
        <a:prstGeom prst="wedgeRoundRectCallout">
          <a:avLst>
            <a:gd name="adj1" fmla="val 3933"/>
            <a:gd name="adj2" fmla="val 113797"/>
            <a:gd name="adj3"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0" bIns="0" anchor="ctr" upright="1"/>
        <a:lstStyle/>
        <a:p>
          <a:pPr algn="ctr" rtl="0">
            <a:lnSpc>
              <a:spcPts val="1100"/>
            </a:lnSpc>
            <a:defRPr sz="1000"/>
          </a:pPr>
          <a:r>
            <a:rPr lang="ja-JP" altLang="en-US" sz="800">
              <a:solidFill>
                <a:srgbClr val="FF0000"/>
              </a:solidFill>
              <a:latin typeface="ＭＳ Ｐゴシック" panose="020B0600070205080204" pitchFamily="50" charset="-128"/>
              <a:ea typeface="ＭＳ Ｐゴシック" panose="020B0600070205080204" pitchFamily="50" charset="-128"/>
            </a:rPr>
            <a:t>補助事業に要する経費、補助対象経費を記入</a:t>
          </a:r>
          <a:endParaRPr lang="en-US" altLang="ja-JP" sz="800">
            <a:solidFill>
              <a:srgbClr val="FF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33</xdr:col>
      <xdr:colOff>63499</xdr:colOff>
      <xdr:row>20</xdr:row>
      <xdr:rowOff>127003</xdr:rowOff>
    </xdr:from>
    <xdr:to>
      <xdr:col>42</xdr:col>
      <xdr:colOff>82816</xdr:colOff>
      <xdr:row>21</xdr:row>
      <xdr:rowOff>172316</xdr:rowOff>
    </xdr:to>
    <xdr:sp macro="" textlink="">
      <xdr:nvSpPr>
        <xdr:cNvPr id="4" name="AutoShape 2">
          <a:extLst>
            <a:ext uri="{FF2B5EF4-FFF2-40B4-BE49-F238E27FC236}">
              <a16:creationId xmlns:a16="http://schemas.microsoft.com/office/drawing/2014/main" id="{56BED7A3-E651-493A-AAD1-0AD7A14E3DDB}"/>
            </a:ext>
          </a:extLst>
        </xdr:cNvPr>
        <xdr:cNvSpPr>
          <a:spLocks noChangeArrowheads="1"/>
        </xdr:cNvSpPr>
      </xdr:nvSpPr>
      <xdr:spPr bwMode="auto">
        <a:xfrm>
          <a:off x="4673599" y="3702053"/>
          <a:ext cx="1276617" cy="216763"/>
        </a:xfrm>
        <a:prstGeom prst="wedgeRoundRectCallout">
          <a:avLst>
            <a:gd name="adj1" fmla="val -40865"/>
            <a:gd name="adj2" fmla="val 116302"/>
            <a:gd name="adj3"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0" bIns="0" anchor="ctr" upright="1"/>
        <a:lstStyle/>
        <a:p>
          <a:pPr algn="ctr" rtl="0">
            <a:lnSpc>
              <a:spcPts val="1100"/>
            </a:lnSpc>
            <a:defRPr sz="1000"/>
          </a:pPr>
          <a:r>
            <a:rPr lang="ja-JP" altLang="en-US" sz="800">
              <a:solidFill>
                <a:srgbClr val="FF0000"/>
              </a:solidFill>
              <a:latin typeface="ＭＳ Ｐゴシック" panose="020B0600070205080204" pitchFamily="50" charset="-128"/>
              <a:ea typeface="ＭＳ Ｐゴシック" panose="020B0600070205080204" pitchFamily="50" charset="-128"/>
            </a:rPr>
            <a:t>プルダウンから選択</a:t>
          </a:r>
          <a:endParaRPr lang="en-US" altLang="ja-JP" sz="800">
            <a:solidFill>
              <a:srgbClr val="FF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38</xdr:col>
      <xdr:colOff>120650</xdr:colOff>
      <xdr:row>0</xdr:row>
      <xdr:rowOff>82550</xdr:rowOff>
    </xdr:from>
    <xdr:to>
      <xdr:col>43</xdr:col>
      <xdr:colOff>70395</xdr:colOff>
      <xdr:row>2</xdr:row>
      <xdr:rowOff>15315</xdr:rowOff>
    </xdr:to>
    <xdr:sp macro="" textlink="">
      <xdr:nvSpPr>
        <xdr:cNvPr id="5" name="AutoShape 1">
          <a:extLst>
            <a:ext uri="{FF2B5EF4-FFF2-40B4-BE49-F238E27FC236}">
              <a16:creationId xmlns:a16="http://schemas.microsoft.com/office/drawing/2014/main" id="{6D330EF1-02DE-4698-BDFE-C3FDC8FCF48B}"/>
            </a:ext>
          </a:extLst>
        </xdr:cNvPr>
        <xdr:cNvSpPr>
          <a:spLocks noChangeArrowheads="1"/>
        </xdr:cNvSpPr>
      </xdr:nvSpPr>
      <xdr:spPr bwMode="auto">
        <a:xfrm>
          <a:off x="5429250" y="82550"/>
          <a:ext cx="648245" cy="262965"/>
        </a:xfrm>
        <a:prstGeom prst="wedgeRoundRectCallout">
          <a:avLst>
            <a:gd name="adj1" fmla="val 25442"/>
            <a:gd name="adj2" fmla="val 46184"/>
            <a:gd name="adj3"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0" bIns="0" anchor="ctr" upright="1"/>
        <a:lstStyle/>
        <a:p>
          <a:pPr algn="ctr" rtl="0">
            <a:lnSpc>
              <a:spcPts val="1300"/>
            </a:lnSpc>
            <a:defRPr sz="1000"/>
          </a:pPr>
          <a:r>
            <a:rPr lang="ja-JP" altLang="en-US" sz="800">
              <a:solidFill>
                <a:srgbClr val="FF0000"/>
              </a:solidFill>
              <a:latin typeface="ＭＳ Ｐゴシック" panose="020B0600070205080204" pitchFamily="50" charset="-128"/>
              <a:ea typeface="ＭＳ Ｐゴシック" panose="020B0600070205080204" pitchFamily="50" charset="-128"/>
            </a:rPr>
            <a:t>記入例</a:t>
          </a:r>
        </a:p>
      </xdr:txBody>
    </xdr:sp>
    <xdr:clientData/>
  </xdr:twoCellAnchor>
  <xdr:twoCellAnchor>
    <xdr:from>
      <xdr:col>3</xdr:col>
      <xdr:colOff>38100</xdr:colOff>
      <xdr:row>4</xdr:row>
      <xdr:rowOff>44450</xdr:rowOff>
    </xdr:from>
    <xdr:to>
      <xdr:col>20</xdr:col>
      <xdr:colOff>68490</xdr:colOff>
      <xdr:row>5</xdr:row>
      <xdr:rowOff>119743</xdr:rowOff>
    </xdr:to>
    <xdr:sp macro="" textlink="">
      <xdr:nvSpPr>
        <xdr:cNvPr id="3" name="AutoShape 1">
          <a:extLst>
            <a:ext uri="{FF2B5EF4-FFF2-40B4-BE49-F238E27FC236}">
              <a16:creationId xmlns:a16="http://schemas.microsoft.com/office/drawing/2014/main" id="{D0553F49-20D8-40E8-A43E-5E2A247D0B7D}"/>
            </a:ext>
          </a:extLst>
        </xdr:cNvPr>
        <xdr:cNvSpPr>
          <a:spLocks noChangeArrowheads="1"/>
        </xdr:cNvSpPr>
      </xdr:nvSpPr>
      <xdr:spPr bwMode="auto">
        <a:xfrm>
          <a:off x="457200" y="755650"/>
          <a:ext cx="2405290" cy="246743"/>
        </a:xfrm>
        <a:prstGeom prst="wedgeRoundRectCallout">
          <a:avLst>
            <a:gd name="adj1" fmla="val 24129"/>
            <a:gd name="adj2" fmla="val 24677"/>
            <a:gd name="adj3"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0" bIns="0" anchor="ctr" upright="1"/>
        <a:lstStyle/>
        <a:p>
          <a:pPr algn="ctr" rtl="0">
            <a:lnSpc>
              <a:spcPts val="1300"/>
            </a:lnSpc>
            <a:defRPr sz="1000"/>
          </a:pPr>
          <a:r>
            <a:rPr lang="ja-JP" altLang="en-US" sz="800">
              <a:solidFill>
                <a:srgbClr val="FF0000"/>
              </a:solidFill>
              <a:latin typeface="ＭＳ Ｐゴシック" panose="020B0600070205080204" pitchFamily="50" charset="-128"/>
              <a:ea typeface="ＭＳ Ｐゴシック" panose="020B0600070205080204" pitchFamily="50" charset="-128"/>
            </a:rPr>
            <a:t>複数年申請の場合は、年度毎に作成すること。</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128465</xdr:colOff>
      <xdr:row>20</xdr:row>
      <xdr:rowOff>155121</xdr:rowOff>
    </xdr:from>
    <xdr:to>
      <xdr:col>33</xdr:col>
      <xdr:colOff>12363</xdr:colOff>
      <xdr:row>21</xdr:row>
      <xdr:rowOff>186096</xdr:rowOff>
    </xdr:to>
    <xdr:sp macro="" textlink="">
      <xdr:nvSpPr>
        <xdr:cNvPr id="2" name="AutoShape 2">
          <a:extLst>
            <a:ext uri="{FF2B5EF4-FFF2-40B4-BE49-F238E27FC236}">
              <a16:creationId xmlns:a16="http://schemas.microsoft.com/office/drawing/2014/main" id="{7AF1FD36-4E72-4C21-90ED-E6904CE0D339}"/>
            </a:ext>
          </a:extLst>
        </xdr:cNvPr>
        <xdr:cNvSpPr>
          <a:spLocks noChangeArrowheads="1"/>
        </xdr:cNvSpPr>
      </xdr:nvSpPr>
      <xdr:spPr bwMode="auto">
        <a:xfrm>
          <a:off x="2363665" y="3685721"/>
          <a:ext cx="2258798" cy="202425"/>
        </a:xfrm>
        <a:prstGeom prst="wedgeRoundRectCallout">
          <a:avLst>
            <a:gd name="adj1" fmla="val 3933"/>
            <a:gd name="adj2" fmla="val 113797"/>
            <a:gd name="adj3"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0" bIns="0" anchor="ctr" upright="1"/>
        <a:lstStyle/>
        <a:p>
          <a:pPr algn="ctr" rtl="0">
            <a:lnSpc>
              <a:spcPts val="1100"/>
            </a:lnSpc>
            <a:defRPr sz="1000"/>
          </a:pPr>
          <a:r>
            <a:rPr lang="ja-JP" altLang="en-US" sz="800">
              <a:solidFill>
                <a:srgbClr val="FF0000"/>
              </a:solidFill>
              <a:latin typeface="ＭＳ Ｐゴシック" panose="020B0600070205080204" pitchFamily="50" charset="-128"/>
              <a:ea typeface="ＭＳ Ｐゴシック" panose="020B0600070205080204" pitchFamily="50" charset="-128"/>
            </a:rPr>
            <a:t>補助事業に要する経費、補助対象経費を記入</a:t>
          </a:r>
          <a:endParaRPr lang="en-US" altLang="ja-JP" sz="800">
            <a:solidFill>
              <a:srgbClr val="FF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33</xdr:col>
      <xdr:colOff>63499</xdr:colOff>
      <xdr:row>20</xdr:row>
      <xdr:rowOff>127003</xdr:rowOff>
    </xdr:from>
    <xdr:to>
      <xdr:col>42</xdr:col>
      <xdr:colOff>82816</xdr:colOff>
      <xdr:row>21</xdr:row>
      <xdr:rowOff>172316</xdr:rowOff>
    </xdr:to>
    <xdr:sp macro="" textlink="">
      <xdr:nvSpPr>
        <xdr:cNvPr id="3" name="AutoShape 2">
          <a:extLst>
            <a:ext uri="{FF2B5EF4-FFF2-40B4-BE49-F238E27FC236}">
              <a16:creationId xmlns:a16="http://schemas.microsoft.com/office/drawing/2014/main" id="{9EC39AE4-8F67-4F25-82F5-34D98655A7BB}"/>
            </a:ext>
          </a:extLst>
        </xdr:cNvPr>
        <xdr:cNvSpPr>
          <a:spLocks noChangeArrowheads="1"/>
        </xdr:cNvSpPr>
      </xdr:nvSpPr>
      <xdr:spPr bwMode="auto">
        <a:xfrm>
          <a:off x="4673599" y="3657603"/>
          <a:ext cx="1276617" cy="216763"/>
        </a:xfrm>
        <a:prstGeom prst="wedgeRoundRectCallout">
          <a:avLst>
            <a:gd name="adj1" fmla="val -40865"/>
            <a:gd name="adj2" fmla="val 116302"/>
            <a:gd name="adj3"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0" bIns="0" anchor="ctr" upright="1"/>
        <a:lstStyle/>
        <a:p>
          <a:pPr algn="ctr" rtl="0">
            <a:lnSpc>
              <a:spcPts val="1100"/>
            </a:lnSpc>
            <a:defRPr sz="1000"/>
          </a:pPr>
          <a:r>
            <a:rPr lang="ja-JP" altLang="en-US" sz="800">
              <a:solidFill>
                <a:srgbClr val="FF0000"/>
              </a:solidFill>
              <a:latin typeface="ＭＳ Ｐゴシック" panose="020B0600070205080204" pitchFamily="50" charset="-128"/>
              <a:ea typeface="ＭＳ Ｐゴシック" panose="020B0600070205080204" pitchFamily="50" charset="-128"/>
            </a:rPr>
            <a:t>プルダウンから選択</a:t>
          </a:r>
          <a:endParaRPr lang="en-US" altLang="ja-JP" sz="800">
            <a:solidFill>
              <a:srgbClr val="FF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38</xdr:col>
      <xdr:colOff>120650</xdr:colOff>
      <xdr:row>0</xdr:row>
      <xdr:rowOff>82550</xdr:rowOff>
    </xdr:from>
    <xdr:to>
      <xdr:col>43</xdr:col>
      <xdr:colOff>70395</xdr:colOff>
      <xdr:row>2</xdr:row>
      <xdr:rowOff>15315</xdr:rowOff>
    </xdr:to>
    <xdr:sp macro="" textlink="">
      <xdr:nvSpPr>
        <xdr:cNvPr id="4" name="AutoShape 1">
          <a:extLst>
            <a:ext uri="{FF2B5EF4-FFF2-40B4-BE49-F238E27FC236}">
              <a16:creationId xmlns:a16="http://schemas.microsoft.com/office/drawing/2014/main" id="{3FC29081-B0AB-400D-9EFC-9E210B529BD8}"/>
            </a:ext>
          </a:extLst>
        </xdr:cNvPr>
        <xdr:cNvSpPr>
          <a:spLocks noChangeArrowheads="1"/>
        </xdr:cNvSpPr>
      </xdr:nvSpPr>
      <xdr:spPr bwMode="auto">
        <a:xfrm>
          <a:off x="5429250" y="82550"/>
          <a:ext cx="648245" cy="262965"/>
        </a:xfrm>
        <a:prstGeom prst="wedgeRoundRectCallout">
          <a:avLst>
            <a:gd name="adj1" fmla="val 25442"/>
            <a:gd name="adj2" fmla="val 46184"/>
            <a:gd name="adj3"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0" bIns="0" anchor="ctr" upright="1"/>
        <a:lstStyle/>
        <a:p>
          <a:pPr algn="ctr" rtl="0">
            <a:lnSpc>
              <a:spcPts val="1300"/>
            </a:lnSpc>
            <a:defRPr sz="1000"/>
          </a:pPr>
          <a:r>
            <a:rPr lang="ja-JP" altLang="en-US" sz="800">
              <a:solidFill>
                <a:srgbClr val="FF0000"/>
              </a:solidFill>
              <a:latin typeface="ＭＳ Ｐゴシック" panose="020B0600070205080204" pitchFamily="50" charset="-128"/>
              <a:ea typeface="ＭＳ Ｐゴシック" panose="020B0600070205080204" pitchFamily="50" charset="-128"/>
            </a:rPr>
            <a:t>記入例</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89780-4FA5-4EB2-B408-D6BFE32C88CC}">
  <sheetPr>
    <tabColor rgb="FFFFFF00"/>
  </sheetPr>
  <dimension ref="A1:AV53"/>
  <sheetViews>
    <sheetView tabSelected="1" view="pageBreakPreview" zoomScaleNormal="100" zoomScaleSheetLayoutView="100" workbookViewId="0">
      <selection activeCell="L25" sqref="L25:S26"/>
    </sheetView>
  </sheetViews>
  <sheetFormatPr defaultColWidth="9" defaultRowHeight="13.5"/>
  <cols>
    <col min="1" max="44" width="2" style="2" customWidth="1"/>
    <col min="45" max="47" width="9" style="2"/>
    <col min="48" max="48" width="11.625" style="2" bestFit="1" customWidth="1"/>
    <col min="49" max="16384" width="9" style="2"/>
  </cols>
  <sheetData>
    <row r="1" spans="1:48">
      <c r="A1" s="2" t="s">
        <v>26</v>
      </c>
      <c r="G1" s="17"/>
    </row>
    <row r="3" spans="1:48" s="9" customFormat="1" ht="17.25" customHeight="1">
      <c r="A3" s="126" t="s">
        <v>11</v>
      </c>
      <c r="B3" s="126"/>
      <c r="C3" s="126"/>
      <c r="D3" s="126"/>
      <c r="E3" s="126"/>
      <c r="F3" s="126"/>
      <c r="G3" s="126"/>
      <c r="H3" s="126"/>
      <c r="I3" s="126"/>
      <c r="J3" s="126"/>
      <c r="K3" s="126"/>
      <c r="L3" s="126"/>
      <c r="M3" s="126"/>
      <c r="N3" s="126"/>
      <c r="O3" s="126"/>
      <c r="P3" s="126"/>
      <c r="Q3" s="126"/>
      <c r="R3" s="126"/>
      <c r="S3" s="126"/>
      <c r="T3" s="126"/>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row>
    <row r="4" spans="1:48">
      <c r="A4" s="140" t="s">
        <v>23</v>
      </c>
      <c r="B4" s="140"/>
      <c r="C4" s="140"/>
      <c r="D4" s="140"/>
      <c r="E4" s="140"/>
      <c r="F4" s="140"/>
      <c r="G4" s="140"/>
      <c r="H4" s="140"/>
      <c r="I4" s="140"/>
      <c r="J4" s="140"/>
      <c r="K4" s="140"/>
      <c r="L4" s="140"/>
      <c r="M4" s="140"/>
      <c r="N4" s="140"/>
      <c r="O4" s="140"/>
      <c r="P4" s="140"/>
      <c r="Q4" s="140"/>
      <c r="R4" s="140"/>
      <c r="S4" s="140"/>
      <c r="T4" s="140"/>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row>
    <row r="5" spans="1:48" s="8" customFormat="1" ht="13.5" customHeight="1">
      <c r="A5" s="10"/>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row>
    <row r="6" spans="1:48" ht="19.5" customHeight="1">
      <c r="A6" s="2" t="s">
        <v>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8" s="11" customFormat="1" ht="13.5" customHeight="1">
      <c r="A7" s="107" t="s">
        <v>3</v>
      </c>
      <c r="B7" s="127"/>
      <c r="C7" s="127"/>
      <c r="D7" s="127"/>
      <c r="E7" s="127"/>
      <c r="F7" s="127"/>
      <c r="G7" s="127"/>
      <c r="H7" s="127"/>
      <c r="I7" s="127"/>
      <c r="J7" s="127"/>
      <c r="K7" s="128"/>
      <c r="L7" s="132" t="s">
        <v>18</v>
      </c>
      <c r="M7" s="94"/>
      <c r="N7" s="94"/>
      <c r="O7" s="94"/>
      <c r="P7" s="94"/>
      <c r="Q7" s="94"/>
      <c r="R7" s="94"/>
      <c r="S7" s="94"/>
      <c r="T7" s="94"/>
      <c r="U7" s="96" t="s">
        <v>17</v>
      </c>
      <c r="V7" s="94"/>
      <c r="W7" s="94"/>
      <c r="X7" s="94"/>
      <c r="Y7" s="94"/>
      <c r="Z7" s="94"/>
      <c r="AA7" s="94"/>
      <c r="AB7" s="94"/>
      <c r="AC7" s="94"/>
      <c r="AD7" s="94" t="s">
        <v>8</v>
      </c>
      <c r="AE7" s="94"/>
      <c r="AF7" s="94"/>
      <c r="AG7" s="94"/>
      <c r="AH7" s="94"/>
      <c r="AI7" s="94"/>
      <c r="AJ7" s="96" t="s">
        <v>19</v>
      </c>
      <c r="AK7" s="94"/>
      <c r="AL7" s="94"/>
      <c r="AM7" s="94"/>
      <c r="AN7" s="94"/>
      <c r="AO7" s="94"/>
      <c r="AP7" s="94"/>
      <c r="AQ7" s="94"/>
      <c r="AR7" s="97"/>
    </row>
    <row r="8" spans="1:48" s="11" customFormat="1" ht="13.5" customHeight="1">
      <c r="A8" s="129"/>
      <c r="B8" s="130"/>
      <c r="C8" s="130"/>
      <c r="D8" s="130"/>
      <c r="E8" s="130"/>
      <c r="F8" s="130"/>
      <c r="G8" s="130"/>
      <c r="H8" s="130"/>
      <c r="I8" s="130"/>
      <c r="J8" s="130"/>
      <c r="K8" s="131"/>
      <c r="L8" s="133"/>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8"/>
    </row>
    <row r="9" spans="1:48" s="8" customFormat="1" ht="13.5" customHeight="1">
      <c r="A9" s="134" t="s">
        <v>2</v>
      </c>
      <c r="B9" s="135"/>
      <c r="C9" s="135"/>
      <c r="D9" s="135"/>
      <c r="E9" s="135"/>
      <c r="F9" s="135"/>
      <c r="G9" s="135"/>
      <c r="H9" s="135"/>
      <c r="I9" s="136"/>
      <c r="J9" s="136"/>
      <c r="K9" s="137"/>
      <c r="L9" s="138">
        <f>IF(L25="","",L25+L41)</f>
        <v>100000</v>
      </c>
      <c r="M9" s="71"/>
      <c r="N9" s="71"/>
      <c r="O9" s="71"/>
      <c r="P9" s="71"/>
      <c r="Q9" s="71"/>
      <c r="R9" s="71"/>
      <c r="S9" s="63"/>
      <c r="T9" s="139" t="s">
        <v>12</v>
      </c>
      <c r="U9" s="71">
        <f>IF(U25="","",U25+U41)</f>
        <v>0</v>
      </c>
      <c r="V9" s="71"/>
      <c r="W9" s="71"/>
      <c r="X9" s="71"/>
      <c r="Y9" s="71"/>
      <c r="Z9" s="71"/>
      <c r="AA9" s="71"/>
      <c r="AB9" s="63"/>
      <c r="AC9" s="139" t="s">
        <v>12</v>
      </c>
      <c r="AD9" s="83" t="str">
        <f>IF($AD$25="","",$AD$25)</f>
        <v>1/3</v>
      </c>
      <c r="AE9" s="84"/>
      <c r="AF9" s="84"/>
      <c r="AG9" s="84"/>
      <c r="AH9" s="84"/>
      <c r="AI9" s="84"/>
      <c r="AJ9" s="71">
        <f>IFERROR(AJ25+AJ41,"")</f>
        <v>0</v>
      </c>
      <c r="AK9" s="71"/>
      <c r="AL9" s="71"/>
      <c r="AM9" s="71"/>
      <c r="AN9" s="71"/>
      <c r="AO9" s="71"/>
      <c r="AP9" s="71"/>
      <c r="AQ9" s="63"/>
      <c r="AR9" s="74" t="s">
        <v>0</v>
      </c>
    </row>
    <row r="10" spans="1:48" s="8" customFormat="1" ht="13.5" customHeight="1">
      <c r="A10" s="109"/>
      <c r="B10" s="122"/>
      <c r="C10" s="122"/>
      <c r="D10" s="122"/>
      <c r="E10" s="122"/>
      <c r="F10" s="122"/>
      <c r="G10" s="122"/>
      <c r="H10" s="122"/>
      <c r="I10" s="123"/>
      <c r="J10" s="123"/>
      <c r="K10" s="124"/>
      <c r="L10" s="117"/>
      <c r="M10" s="72"/>
      <c r="N10" s="72"/>
      <c r="O10" s="72"/>
      <c r="P10" s="72"/>
      <c r="Q10" s="72"/>
      <c r="R10" s="72"/>
      <c r="S10" s="73"/>
      <c r="T10" s="125"/>
      <c r="U10" s="72"/>
      <c r="V10" s="72"/>
      <c r="W10" s="72"/>
      <c r="X10" s="72"/>
      <c r="Y10" s="72"/>
      <c r="Z10" s="72"/>
      <c r="AA10" s="72"/>
      <c r="AB10" s="73"/>
      <c r="AC10" s="125"/>
      <c r="AD10" s="61"/>
      <c r="AE10" s="61"/>
      <c r="AF10" s="61"/>
      <c r="AG10" s="61"/>
      <c r="AH10" s="61"/>
      <c r="AI10" s="61"/>
      <c r="AJ10" s="72"/>
      <c r="AK10" s="72"/>
      <c r="AL10" s="72"/>
      <c r="AM10" s="72"/>
      <c r="AN10" s="72"/>
      <c r="AO10" s="72"/>
      <c r="AP10" s="72"/>
      <c r="AQ10" s="73"/>
      <c r="AR10" s="65"/>
    </row>
    <row r="11" spans="1:48" s="8" customFormat="1" ht="13.5" customHeight="1">
      <c r="A11" s="109" t="s">
        <v>6</v>
      </c>
      <c r="B11" s="122"/>
      <c r="C11" s="122"/>
      <c r="D11" s="122"/>
      <c r="E11" s="122"/>
      <c r="F11" s="122"/>
      <c r="G11" s="122"/>
      <c r="H11" s="122"/>
      <c r="I11" s="123"/>
      <c r="J11" s="123"/>
      <c r="K11" s="124"/>
      <c r="L11" s="117">
        <f>IF(L27="","",L27+L43)</f>
        <v>1500000</v>
      </c>
      <c r="M11" s="72"/>
      <c r="N11" s="72"/>
      <c r="O11" s="72"/>
      <c r="P11" s="72"/>
      <c r="Q11" s="72"/>
      <c r="R11" s="72"/>
      <c r="S11" s="73"/>
      <c r="T11" s="119" t="s">
        <v>12</v>
      </c>
      <c r="U11" s="72">
        <f>IF(U27="","",U27+U43)</f>
        <v>1000000</v>
      </c>
      <c r="V11" s="72"/>
      <c r="W11" s="72"/>
      <c r="X11" s="72"/>
      <c r="Y11" s="72"/>
      <c r="Z11" s="72"/>
      <c r="AA11" s="72"/>
      <c r="AB11" s="73"/>
      <c r="AC11" s="119" t="s">
        <v>12</v>
      </c>
      <c r="AD11" s="60" t="str">
        <f>IF($AD$25="","",$AD$25)</f>
        <v>1/3</v>
      </c>
      <c r="AE11" s="61"/>
      <c r="AF11" s="61"/>
      <c r="AG11" s="61"/>
      <c r="AH11" s="61"/>
      <c r="AI11" s="61"/>
      <c r="AJ11" s="72">
        <f>IFERROR(AJ27+AJ43,"")</f>
        <v>333333</v>
      </c>
      <c r="AK11" s="72"/>
      <c r="AL11" s="72"/>
      <c r="AM11" s="72"/>
      <c r="AN11" s="72"/>
      <c r="AO11" s="72"/>
      <c r="AP11" s="72"/>
      <c r="AQ11" s="73"/>
      <c r="AR11" s="24" t="s">
        <v>0</v>
      </c>
    </row>
    <row r="12" spans="1:48" s="8" customFormat="1" ht="13.5" customHeight="1">
      <c r="A12" s="109"/>
      <c r="B12" s="122"/>
      <c r="C12" s="122"/>
      <c r="D12" s="122"/>
      <c r="E12" s="122"/>
      <c r="F12" s="122"/>
      <c r="G12" s="122"/>
      <c r="H12" s="122"/>
      <c r="I12" s="123"/>
      <c r="J12" s="123"/>
      <c r="K12" s="124"/>
      <c r="L12" s="117"/>
      <c r="M12" s="72"/>
      <c r="N12" s="72"/>
      <c r="O12" s="72"/>
      <c r="P12" s="72"/>
      <c r="Q12" s="72"/>
      <c r="R12" s="72"/>
      <c r="S12" s="73"/>
      <c r="T12" s="125"/>
      <c r="U12" s="72"/>
      <c r="V12" s="72"/>
      <c r="W12" s="72"/>
      <c r="X12" s="72"/>
      <c r="Y12" s="72"/>
      <c r="Z12" s="72"/>
      <c r="AA12" s="72"/>
      <c r="AB12" s="73"/>
      <c r="AC12" s="125"/>
      <c r="AD12" s="61"/>
      <c r="AE12" s="61"/>
      <c r="AF12" s="61"/>
      <c r="AG12" s="61"/>
      <c r="AH12" s="61"/>
      <c r="AI12" s="61"/>
      <c r="AJ12" s="72"/>
      <c r="AK12" s="72"/>
      <c r="AL12" s="72"/>
      <c r="AM12" s="72"/>
      <c r="AN12" s="72"/>
      <c r="AO12" s="72"/>
      <c r="AP12" s="72"/>
      <c r="AQ12" s="73"/>
      <c r="AR12" s="65"/>
    </row>
    <row r="13" spans="1:48" s="8" customFormat="1" ht="13.5" customHeight="1">
      <c r="A13" s="121" t="s">
        <v>4</v>
      </c>
      <c r="B13" s="122"/>
      <c r="C13" s="122"/>
      <c r="D13" s="122"/>
      <c r="E13" s="122"/>
      <c r="F13" s="122"/>
      <c r="G13" s="122"/>
      <c r="H13" s="122"/>
      <c r="I13" s="123"/>
      <c r="J13" s="123"/>
      <c r="K13" s="124"/>
      <c r="L13" s="117">
        <f>IF(L29="","",L29+L45)</f>
        <v>15000000</v>
      </c>
      <c r="M13" s="72"/>
      <c r="N13" s="72"/>
      <c r="O13" s="72"/>
      <c r="P13" s="72"/>
      <c r="Q13" s="72"/>
      <c r="R13" s="72"/>
      <c r="S13" s="73"/>
      <c r="T13" s="119" t="s">
        <v>12</v>
      </c>
      <c r="U13" s="72">
        <f>IF(U29="","",U29+U45)</f>
        <v>15000000</v>
      </c>
      <c r="V13" s="72"/>
      <c r="W13" s="72"/>
      <c r="X13" s="72"/>
      <c r="Y13" s="72"/>
      <c r="Z13" s="72"/>
      <c r="AA13" s="72"/>
      <c r="AB13" s="73"/>
      <c r="AC13" s="119" t="s">
        <v>12</v>
      </c>
      <c r="AD13" s="60" t="str">
        <f>IF($AD$25="","",$AD$25)</f>
        <v>1/3</v>
      </c>
      <c r="AE13" s="61"/>
      <c r="AF13" s="61"/>
      <c r="AG13" s="61"/>
      <c r="AH13" s="61"/>
      <c r="AI13" s="61"/>
      <c r="AJ13" s="72">
        <f t="shared" ref="AJ13" si="0">IFERROR(AJ29+AJ45,"")</f>
        <v>5000000</v>
      </c>
      <c r="AK13" s="72"/>
      <c r="AL13" s="72"/>
      <c r="AM13" s="72"/>
      <c r="AN13" s="72"/>
      <c r="AO13" s="72"/>
      <c r="AP13" s="72"/>
      <c r="AQ13" s="73"/>
      <c r="AR13" s="24" t="s">
        <v>0</v>
      </c>
    </row>
    <row r="14" spans="1:48" s="8" customFormat="1" ht="13.5" customHeight="1">
      <c r="A14" s="109"/>
      <c r="B14" s="122"/>
      <c r="C14" s="122"/>
      <c r="D14" s="122"/>
      <c r="E14" s="122"/>
      <c r="F14" s="122"/>
      <c r="G14" s="122"/>
      <c r="H14" s="122"/>
      <c r="I14" s="123"/>
      <c r="J14" s="123"/>
      <c r="K14" s="124"/>
      <c r="L14" s="117"/>
      <c r="M14" s="72"/>
      <c r="N14" s="72"/>
      <c r="O14" s="72"/>
      <c r="P14" s="72"/>
      <c r="Q14" s="72"/>
      <c r="R14" s="72"/>
      <c r="S14" s="73"/>
      <c r="T14" s="125"/>
      <c r="U14" s="72"/>
      <c r="V14" s="72"/>
      <c r="W14" s="72"/>
      <c r="X14" s="72"/>
      <c r="Y14" s="72"/>
      <c r="Z14" s="72"/>
      <c r="AA14" s="72"/>
      <c r="AB14" s="73"/>
      <c r="AC14" s="125"/>
      <c r="AD14" s="61"/>
      <c r="AE14" s="61"/>
      <c r="AF14" s="61"/>
      <c r="AG14" s="61"/>
      <c r="AH14" s="61"/>
      <c r="AI14" s="61"/>
      <c r="AJ14" s="72"/>
      <c r="AK14" s="72"/>
      <c r="AL14" s="72"/>
      <c r="AM14" s="72"/>
      <c r="AN14" s="72"/>
      <c r="AO14" s="72"/>
      <c r="AP14" s="72"/>
      <c r="AQ14" s="73"/>
      <c r="AR14" s="65"/>
    </row>
    <row r="15" spans="1:48" s="8" customFormat="1" ht="13.5" customHeight="1">
      <c r="A15" s="121" t="s">
        <v>5</v>
      </c>
      <c r="B15" s="122"/>
      <c r="C15" s="122"/>
      <c r="D15" s="122"/>
      <c r="E15" s="122"/>
      <c r="F15" s="122"/>
      <c r="G15" s="122"/>
      <c r="H15" s="122"/>
      <c r="I15" s="123"/>
      <c r="J15" s="123"/>
      <c r="K15" s="124"/>
      <c r="L15" s="117">
        <f>IF(L31="","",L31+L47)</f>
        <v>17000000</v>
      </c>
      <c r="M15" s="72"/>
      <c r="N15" s="72"/>
      <c r="O15" s="72"/>
      <c r="P15" s="72"/>
      <c r="Q15" s="72"/>
      <c r="R15" s="72"/>
      <c r="S15" s="73"/>
      <c r="T15" s="119" t="s">
        <v>12</v>
      </c>
      <c r="U15" s="72">
        <f>IF(U31="","",U31+U47)</f>
        <v>17000000</v>
      </c>
      <c r="V15" s="72"/>
      <c r="W15" s="72"/>
      <c r="X15" s="72"/>
      <c r="Y15" s="72"/>
      <c r="Z15" s="72"/>
      <c r="AA15" s="72"/>
      <c r="AB15" s="73"/>
      <c r="AC15" s="119" t="s">
        <v>12</v>
      </c>
      <c r="AD15" s="60" t="str">
        <f t="shared" ref="AD15" si="1">IF($AD$25="","",$AD$25)</f>
        <v>1/3</v>
      </c>
      <c r="AE15" s="61"/>
      <c r="AF15" s="61"/>
      <c r="AG15" s="61"/>
      <c r="AH15" s="61"/>
      <c r="AI15" s="61"/>
      <c r="AJ15" s="72">
        <f t="shared" ref="AJ15" si="2">IFERROR(AJ31+AJ47,"")</f>
        <v>5666666</v>
      </c>
      <c r="AK15" s="72"/>
      <c r="AL15" s="72"/>
      <c r="AM15" s="72"/>
      <c r="AN15" s="72"/>
      <c r="AO15" s="72"/>
      <c r="AP15" s="72"/>
      <c r="AQ15" s="73"/>
      <c r="AR15" s="24" t="s">
        <v>0</v>
      </c>
      <c r="AV15" s="12"/>
    </row>
    <row r="16" spans="1:48" s="8" customFormat="1" ht="13.5" customHeight="1">
      <c r="A16" s="109"/>
      <c r="B16" s="122"/>
      <c r="C16" s="122"/>
      <c r="D16" s="122"/>
      <c r="E16" s="122"/>
      <c r="F16" s="122"/>
      <c r="G16" s="122"/>
      <c r="H16" s="122"/>
      <c r="I16" s="123"/>
      <c r="J16" s="123"/>
      <c r="K16" s="124"/>
      <c r="L16" s="117"/>
      <c r="M16" s="72"/>
      <c r="N16" s="72"/>
      <c r="O16" s="72"/>
      <c r="P16" s="72"/>
      <c r="Q16" s="72"/>
      <c r="R16" s="72"/>
      <c r="S16" s="73"/>
      <c r="T16" s="125"/>
      <c r="U16" s="72"/>
      <c r="V16" s="72"/>
      <c r="W16" s="72"/>
      <c r="X16" s="72"/>
      <c r="Y16" s="72"/>
      <c r="Z16" s="72"/>
      <c r="AA16" s="72"/>
      <c r="AB16" s="73"/>
      <c r="AC16" s="125"/>
      <c r="AD16" s="61"/>
      <c r="AE16" s="61"/>
      <c r="AF16" s="61"/>
      <c r="AG16" s="61"/>
      <c r="AH16" s="61"/>
      <c r="AI16" s="61"/>
      <c r="AJ16" s="72"/>
      <c r="AK16" s="72"/>
      <c r="AL16" s="72"/>
      <c r="AM16" s="72"/>
      <c r="AN16" s="72"/>
      <c r="AO16" s="72"/>
      <c r="AP16" s="72"/>
      <c r="AQ16" s="73"/>
      <c r="AR16" s="65"/>
    </row>
    <row r="17" spans="1:44" s="8" customFormat="1" ht="13.5" customHeight="1">
      <c r="A17" s="109" t="s">
        <v>1</v>
      </c>
      <c r="B17" s="110"/>
      <c r="C17" s="110"/>
      <c r="D17" s="110"/>
      <c r="E17" s="110"/>
      <c r="F17" s="110"/>
      <c r="G17" s="110"/>
      <c r="H17" s="110"/>
      <c r="I17" s="111"/>
      <c r="J17" s="111"/>
      <c r="K17" s="112"/>
      <c r="L17" s="117">
        <f>IF(L33="","",L33+L49)</f>
        <v>2000000</v>
      </c>
      <c r="M17" s="72"/>
      <c r="N17" s="72"/>
      <c r="O17" s="72"/>
      <c r="P17" s="72"/>
      <c r="Q17" s="72"/>
      <c r="R17" s="72"/>
      <c r="S17" s="73"/>
      <c r="T17" s="119" t="s">
        <v>12</v>
      </c>
      <c r="U17" s="72">
        <f>IF(U33="","",U33+U49)</f>
        <v>900000</v>
      </c>
      <c r="V17" s="72"/>
      <c r="W17" s="72"/>
      <c r="X17" s="72"/>
      <c r="Y17" s="72"/>
      <c r="Z17" s="72"/>
      <c r="AA17" s="72"/>
      <c r="AB17" s="73"/>
      <c r="AC17" s="119" t="s">
        <v>12</v>
      </c>
      <c r="AD17" s="60" t="str">
        <f>IF($AD$25="","",$AD$25)</f>
        <v>1/3</v>
      </c>
      <c r="AE17" s="61"/>
      <c r="AF17" s="61"/>
      <c r="AG17" s="61"/>
      <c r="AH17" s="61"/>
      <c r="AI17" s="61"/>
      <c r="AJ17" s="72">
        <f t="shared" ref="AJ17" si="3">IFERROR(AJ33+AJ49,"")</f>
        <v>300000</v>
      </c>
      <c r="AK17" s="72"/>
      <c r="AL17" s="72"/>
      <c r="AM17" s="72"/>
      <c r="AN17" s="72"/>
      <c r="AO17" s="72"/>
      <c r="AP17" s="72"/>
      <c r="AQ17" s="73"/>
      <c r="AR17" s="24" t="s">
        <v>0</v>
      </c>
    </row>
    <row r="18" spans="1:44" s="8" customFormat="1" ht="13.5" customHeight="1">
      <c r="A18" s="113"/>
      <c r="B18" s="114"/>
      <c r="C18" s="114"/>
      <c r="D18" s="114"/>
      <c r="E18" s="114"/>
      <c r="F18" s="114"/>
      <c r="G18" s="114"/>
      <c r="H18" s="114"/>
      <c r="I18" s="115"/>
      <c r="J18" s="115"/>
      <c r="K18" s="116"/>
      <c r="L18" s="118"/>
      <c r="M18" s="106"/>
      <c r="N18" s="106"/>
      <c r="O18" s="106"/>
      <c r="P18" s="106"/>
      <c r="Q18" s="106"/>
      <c r="R18" s="106"/>
      <c r="S18" s="20"/>
      <c r="T18" s="120"/>
      <c r="U18" s="106"/>
      <c r="V18" s="106"/>
      <c r="W18" s="106"/>
      <c r="X18" s="106"/>
      <c r="Y18" s="106"/>
      <c r="Z18" s="106"/>
      <c r="AA18" s="106"/>
      <c r="AB18" s="20"/>
      <c r="AC18" s="120"/>
      <c r="AD18" s="62"/>
      <c r="AE18" s="62"/>
      <c r="AF18" s="62"/>
      <c r="AG18" s="62"/>
      <c r="AH18" s="62"/>
      <c r="AI18" s="62"/>
      <c r="AJ18" s="106"/>
      <c r="AK18" s="106"/>
      <c r="AL18" s="106"/>
      <c r="AM18" s="106"/>
      <c r="AN18" s="106"/>
      <c r="AO18" s="106"/>
      <c r="AP18" s="106"/>
      <c r="AQ18" s="20"/>
      <c r="AR18" s="25"/>
    </row>
    <row r="19" spans="1:44" s="8" customFormat="1" ht="13.5" customHeight="1">
      <c r="A19" s="107" t="s">
        <v>13</v>
      </c>
      <c r="B19" s="94"/>
      <c r="C19" s="94"/>
      <c r="D19" s="94"/>
      <c r="E19" s="94"/>
      <c r="F19" s="94"/>
      <c r="G19" s="94"/>
      <c r="H19" s="94"/>
      <c r="I19" s="94"/>
      <c r="J19" s="94"/>
      <c r="K19" s="97"/>
      <c r="L19" s="32">
        <f>IF(L9="","",SUM(L9:S18))</f>
        <v>35600000</v>
      </c>
      <c r="M19" s="33"/>
      <c r="N19" s="33"/>
      <c r="O19" s="33"/>
      <c r="P19" s="33"/>
      <c r="Q19" s="33"/>
      <c r="R19" s="33"/>
      <c r="S19" s="34"/>
      <c r="T19" s="38" t="s">
        <v>12</v>
      </c>
      <c r="U19" s="33">
        <f>IF(U9="","",SUM(U9:AB18))</f>
        <v>33900000</v>
      </c>
      <c r="V19" s="33"/>
      <c r="W19" s="33"/>
      <c r="X19" s="33"/>
      <c r="Y19" s="33"/>
      <c r="Z19" s="33"/>
      <c r="AA19" s="33"/>
      <c r="AB19" s="34"/>
      <c r="AC19" s="38" t="s">
        <v>12</v>
      </c>
      <c r="AD19" s="40"/>
      <c r="AE19" s="40"/>
      <c r="AF19" s="40"/>
      <c r="AG19" s="40"/>
      <c r="AH19" s="40"/>
      <c r="AI19" s="40"/>
      <c r="AJ19" s="33">
        <f>IF(AJ9="","",SUM(AJ9:AQ18))</f>
        <v>11299999</v>
      </c>
      <c r="AK19" s="33"/>
      <c r="AL19" s="33"/>
      <c r="AM19" s="33"/>
      <c r="AN19" s="33"/>
      <c r="AO19" s="33"/>
      <c r="AP19" s="33"/>
      <c r="AQ19" s="34"/>
      <c r="AR19" s="42" t="s">
        <v>0</v>
      </c>
    </row>
    <row r="20" spans="1:44" s="8" customFormat="1" ht="13.5" customHeight="1">
      <c r="A20" s="108"/>
      <c r="B20" s="95"/>
      <c r="C20" s="95"/>
      <c r="D20" s="95"/>
      <c r="E20" s="95"/>
      <c r="F20" s="95"/>
      <c r="G20" s="95"/>
      <c r="H20" s="95"/>
      <c r="I20" s="95"/>
      <c r="J20" s="95"/>
      <c r="K20" s="98"/>
      <c r="L20" s="35"/>
      <c r="M20" s="36"/>
      <c r="N20" s="36"/>
      <c r="O20" s="36"/>
      <c r="P20" s="36"/>
      <c r="Q20" s="36"/>
      <c r="R20" s="36"/>
      <c r="S20" s="37"/>
      <c r="T20" s="39"/>
      <c r="U20" s="36"/>
      <c r="V20" s="36"/>
      <c r="W20" s="36"/>
      <c r="X20" s="36"/>
      <c r="Y20" s="36"/>
      <c r="Z20" s="36"/>
      <c r="AA20" s="36"/>
      <c r="AB20" s="37"/>
      <c r="AC20" s="39"/>
      <c r="AD20" s="41"/>
      <c r="AE20" s="41"/>
      <c r="AF20" s="41"/>
      <c r="AG20" s="41"/>
      <c r="AH20" s="41"/>
      <c r="AI20" s="41"/>
      <c r="AJ20" s="36"/>
      <c r="AK20" s="36"/>
      <c r="AL20" s="36"/>
      <c r="AM20" s="36"/>
      <c r="AN20" s="36"/>
      <c r="AO20" s="36"/>
      <c r="AP20" s="36"/>
      <c r="AQ20" s="37"/>
      <c r="AR20" s="43"/>
    </row>
    <row r="21" spans="1:44" s="8" customFormat="1" ht="13.5" customHeight="1">
      <c r="A21" s="13"/>
      <c r="B21" s="14"/>
      <c r="C21" s="14"/>
      <c r="D21" s="14"/>
      <c r="E21" s="14"/>
      <c r="F21" s="14"/>
      <c r="G21" s="14"/>
      <c r="H21" s="14"/>
      <c r="I21" s="18"/>
      <c r="J21" s="18"/>
      <c r="K21" s="18"/>
      <c r="L21" s="18"/>
      <c r="M21" s="18"/>
      <c r="N21" s="18"/>
      <c r="O21" s="18"/>
      <c r="P21" s="18"/>
      <c r="Q21" s="18"/>
      <c r="R21" s="6"/>
      <c r="S21" s="18"/>
      <c r="T21" s="18"/>
      <c r="U21" s="18"/>
      <c r="V21" s="18"/>
      <c r="W21" s="18"/>
      <c r="X21" s="18"/>
      <c r="Y21" s="18"/>
      <c r="Z21" s="18"/>
      <c r="AA21" s="18"/>
      <c r="AB21" s="6"/>
      <c r="AC21" s="19"/>
      <c r="AD21" s="19"/>
      <c r="AE21" s="19"/>
      <c r="AF21" s="19"/>
      <c r="AG21" s="19"/>
      <c r="AH21" s="19"/>
      <c r="AI21" s="19"/>
      <c r="AJ21" s="18"/>
      <c r="AK21" s="18"/>
      <c r="AL21" s="18"/>
      <c r="AM21" s="18"/>
      <c r="AN21" s="18"/>
      <c r="AO21" s="18"/>
      <c r="AP21" s="18"/>
      <c r="AQ21" s="18"/>
      <c r="AR21" s="6"/>
    </row>
    <row r="22" spans="1:44" ht="19.5" customHeight="1">
      <c r="A22" s="85" t="s">
        <v>14</v>
      </c>
      <c r="B22" s="85"/>
      <c r="C22" s="85"/>
      <c r="D22" s="85"/>
      <c r="E22" s="85"/>
      <c r="F22" s="85"/>
      <c r="G22" s="85"/>
      <c r="H22" s="85"/>
      <c r="I22" s="85"/>
      <c r="J22" s="85"/>
      <c r="K22" s="85"/>
      <c r="L22" s="85"/>
      <c r="M22" s="85"/>
      <c r="N22" s="85"/>
      <c r="O22" s="85"/>
      <c r="P22" s="85"/>
    </row>
    <row r="23" spans="1:44" s="11" customFormat="1" ht="13.5" customHeight="1">
      <c r="A23" s="26" t="s">
        <v>3</v>
      </c>
      <c r="B23" s="86"/>
      <c r="C23" s="86"/>
      <c r="D23" s="86"/>
      <c r="E23" s="86"/>
      <c r="F23" s="86"/>
      <c r="G23" s="86"/>
      <c r="H23" s="86"/>
      <c r="I23" s="86"/>
      <c r="J23" s="86"/>
      <c r="K23" s="87"/>
      <c r="L23" s="91" t="s">
        <v>20</v>
      </c>
      <c r="M23" s="27"/>
      <c r="N23" s="27"/>
      <c r="O23" s="27"/>
      <c r="P23" s="27"/>
      <c r="Q23" s="27"/>
      <c r="R23" s="27"/>
      <c r="S23" s="27"/>
      <c r="T23" s="27"/>
      <c r="U23" s="93" t="s">
        <v>21</v>
      </c>
      <c r="V23" s="27"/>
      <c r="W23" s="27"/>
      <c r="X23" s="27"/>
      <c r="Y23" s="27"/>
      <c r="Z23" s="27"/>
      <c r="AA23" s="27"/>
      <c r="AB23" s="27"/>
      <c r="AC23" s="27"/>
      <c r="AD23" s="94" t="s">
        <v>8</v>
      </c>
      <c r="AE23" s="94"/>
      <c r="AF23" s="94"/>
      <c r="AG23" s="94"/>
      <c r="AH23" s="94"/>
      <c r="AI23" s="94"/>
      <c r="AJ23" s="96" t="s">
        <v>22</v>
      </c>
      <c r="AK23" s="94"/>
      <c r="AL23" s="94"/>
      <c r="AM23" s="94"/>
      <c r="AN23" s="94"/>
      <c r="AO23" s="94"/>
      <c r="AP23" s="94"/>
      <c r="AQ23" s="94"/>
      <c r="AR23" s="97"/>
    </row>
    <row r="24" spans="1:44" s="11" customFormat="1" ht="13.5" customHeight="1">
      <c r="A24" s="88"/>
      <c r="B24" s="89"/>
      <c r="C24" s="89"/>
      <c r="D24" s="89"/>
      <c r="E24" s="89"/>
      <c r="F24" s="89"/>
      <c r="G24" s="89"/>
      <c r="H24" s="89"/>
      <c r="I24" s="89"/>
      <c r="J24" s="89"/>
      <c r="K24" s="90"/>
      <c r="L24" s="92"/>
      <c r="M24" s="30"/>
      <c r="N24" s="30"/>
      <c r="O24" s="30"/>
      <c r="P24" s="30"/>
      <c r="Q24" s="30"/>
      <c r="R24" s="30"/>
      <c r="S24" s="30"/>
      <c r="T24" s="30"/>
      <c r="U24" s="30"/>
      <c r="V24" s="30"/>
      <c r="W24" s="30"/>
      <c r="X24" s="30"/>
      <c r="Y24" s="30"/>
      <c r="Z24" s="30"/>
      <c r="AA24" s="30"/>
      <c r="AB24" s="30"/>
      <c r="AC24" s="30"/>
      <c r="AD24" s="95"/>
      <c r="AE24" s="95"/>
      <c r="AF24" s="95"/>
      <c r="AG24" s="95"/>
      <c r="AH24" s="95"/>
      <c r="AI24" s="95"/>
      <c r="AJ24" s="95"/>
      <c r="AK24" s="95"/>
      <c r="AL24" s="95"/>
      <c r="AM24" s="95"/>
      <c r="AN24" s="95"/>
      <c r="AO24" s="95"/>
      <c r="AP24" s="95"/>
      <c r="AQ24" s="95"/>
      <c r="AR24" s="98"/>
    </row>
    <row r="25" spans="1:44" s="8" customFormat="1" ht="13.5" customHeight="1">
      <c r="A25" s="75" t="s">
        <v>2</v>
      </c>
      <c r="B25" s="76"/>
      <c r="C25" s="76"/>
      <c r="D25" s="76"/>
      <c r="E25" s="76"/>
      <c r="F25" s="76"/>
      <c r="G25" s="76"/>
      <c r="H25" s="76"/>
      <c r="I25" s="77"/>
      <c r="J25" s="77"/>
      <c r="K25" s="78"/>
      <c r="L25" s="79">
        <v>100000</v>
      </c>
      <c r="M25" s="80"/>
      <c r="N25" s="80"/>
      <c r="O25" s="80"/>
      <c r="P25" s="80"/>
      <c r="Q25" s="80"/>
      <c r="R25" s="80"/>
      <c r="S25" s="81"/>
      <c r="T25" s="82" t="s">
        <v>12</v>
      </c>
      <c r="U25" s="80">
        <v>0</v>
      </c>
      <c r="V25" s="80"/>
      <c r="W25" s="80"/>
      <c r="X25" s="80"/>
      <c r="Y25" s="80"/>
      <c r="Z25" s="80"/>
      <c r="AA25" s="80"/>
      <c r="AB25" s="81"/>
      <c r="AC25" s="82" t="s">
        <v>12</v>
      </c>
      <c r="AD25" s="103" t="s">
        <v>10</v>
      </c>
      <c r="AE25" s="104"/>
      <c r="AF25" s="104"/>
      <c r="AG25" s="104"/>
      <c r="AH25" s="104"/>
      <c r="AI25" s="104"/>
      <c r="AJ25" s="71">
        <f>IF(U25="","",IF(AD25="1/3",ROUNDDOWN(U25*1/3,0),"0"))</f>
        <v>0</v>
      </c>
      <c r="AK25" s="71"/>
      <c r="AL25" s="71"/>
      <c r="AM25" s="71"/>
      <c r="AN25" s="71"/>
      <c r="AO25" s="71"/>
      <c r="AP25" s="71"/>
      <c r="AQ25" s="63"/>
      <c r="AR25" s="101" t="s">
        <v>0</v>
      </c>
    </row>
    <row r="26" spans="1:44" s="8" customFormat="1" ht="13.5" customHeight="1">
      <c r="A26" s="44"/>
      <c r="B26" s="67"/>
      <c r="C26" s="67"/>
      <c r="D26" s="67"/>
      <c r="E26" s="67"/>
      <c r="F26" s="67"/>
      <c r="G26" s="67"/>
      <c r="H26" s="67"/>
      <c r="I26" s="68"/>
      <c r="J26" s="68"/>
      <c r="K26" s="69"/>
      <c r="L26" s="52"/>
      <c r="M26" s="53"/>
      <c r="N26" s="53"/>
      <c r="O26" s="53"/>
      <c r="P26" s="53"/>
      <c r="Q26" s="53"/>
      <c r="R26" s="53"/>
      <c r="S26" s="54"/>
      <c r="T26" s="70"/>
      <c r="U26" s="53"/>
      <c r="V26" s="53"/>
      <c r="W26" s="53"/>
      <c r="X26" s="53"/>
      <c r="Y26" s="53"/>
      <c r="Z26" s="53"/>
      <c r="AA26" s="53"/>
      <c r="AB26" s="54"/>
      <c r="AC26" s="70"/>
      <c r="AD26" s="105"/>
      <c r="AE26" s="105"/>
      <c r="AF26" s="105"/>
      <c r="AG26" s="105"/>
      <c r="AH26" s="105"/>
      <c r="AI26" s="105"/>
      <c r="AJ26" s="72"/>
      <c r="AK26" s="72"/>
      <c r="AL26" s="72"/>
      <c r="AM26" s="72"/>
      <c r="AN26" s="72"/>
      <c r="AO26" s="72"/>
      <c r="AP26" s="72"/>
      <c r="AQ26" s="73"/>
      <c r="AR26" s="102"/>
    </row>
    <row r="27" spans="1:44" s="8" customFormat="1" ht="13.5" customHeight="1">
      <c r="A27" s="44" t="s">
        <v>6</v>
      </c>
      <c r="B27" s="67"/>
      <c r="C27" s="67"/>
      <c r="D27" s="67"/>
      <c r="E27" s="67"/>
      <c r="F27" s="67"/>
      <c r="G27" s="67"/>
      <c r="H27" s="67"/>
      <c r="I27" s="68"/>
      <c r="J27" s="68"/>
      <c r="K27" s="69"/>
      <c r="L27" s="52">
        <v>0</v>
      </c>
      <c r="M27" s="53"/>
      <c r="N27" s="53"/>
      <c r="O27" s="53"/>
      <c r="P27" s="53"/>
      <c r="Q27" s="53"/>
      <c r="R27" s="53"/>
      <c r="S27" s="54"/>
      <c r="T27" s="58" t="s">
        <v>12</v>
      </c>
      <c r="U27" s="53">
        <v>0</v>
      </c>
      <c r="V27" s="53"/>
      <c r="W27" s="53"/>
      <c r="X27" s="53"/>
      <c r="Y27" s="53"/>
      <c r="Z27" s="53"/>
      <c r="AA27" s="53"/>
      <c r="AB27" s="54"/>
      <c r="AC27" s="58" t="s">
        <v>12</v>
      </c>
      <c r="AD27" s="60" t="str">
        <f>IF($AD$25="","",$AD$25)</f>
        <v>1/3</v>
      </c>
      <c r="AE27" s="61"/>
      <c r="AF27" s="61"/>
      <c r="AG27" s="61"/>
      <c r="AH27" s="61"/>
      <c r="AI27" s="61"/>
      <c r="AJ27" s="20">
        <f t="shared" ref="AJ27" si="4">IF(U27="","",IF(AD27="1/3",ROUNDDOWN(U27*1/3,0),"0"))</f>
        <v>0</v>
      </c>
      <c r="AK27" s="21"/>
      <c r="AL27" s="21"/>
      <c r="AM27" s="21"/>
      <c r="AN27" s="21"/>
      <c r="AO27" s="21"/>
      <c r="AP27" s="21"/>
      <c r="AQ27" s="21"/>
      <c r="AR27" s="24" t="s">
        <v>0</v>
      </c>
    </row>
    <row r="28" spans="1:44" s="8" customFormat="1" ht="13.5" customHeight="1">
      <c r="A28" s="44"/>
      <c r="B28" s="67"/>
      <c r="C28" s="67"/>
      <c r="D28" s="67"/>
      <c r="E28" s="67"/>
      <c r="F28" s="67"/>
      <c r="G28" s="67"/>
      <c r="H28" s="67"/>
      <c r="I28" s="68"/>
      <c r="J28" s="68"/>
      <c r="K28" s="69"/>
      <c r="L28" s="52"/>
      <c r="M28" s="53"/>
      <c r="N28" s="53"/>
      <c r="O28" s="53"/>
      <c r="P28" s="53"/>
      <c r="Q28" s="53"/>
      <c r="R28" s="53"/>
      <c r="S28" s="54"/>
      <c r="T28" s="70"/>
      <c r="U28" s="53"/>
      <c r="V28" s="53"/>
      <c r="W28" s="53"/>
      <c r="X28" s="53"/>
      <c r="Y28" s="53"/>
      <c r="Z28" s="53"/>
      <c r="AA28" s="53"/>
      <c r="AB28" s="54"/>
      <c r="AC28" s="70"/>
      <c r="AD28" s="61"/>
      <c r="AE28" s="61"/>
      <c r="AF28" s="61"/>
      <c r="AG28" s="61"/>
      <c r="AH28" s="61"/>
      <c r="AI28" s="61"/>
      <c r="AJ28" s="63"/>
      <c r="AK28" s="64"/>
      <c r="AL28" s="64"/>
      <c r="AM28" s="64"/>
      <c r="AN28" s="64"/>
      <c r="AO28" s="64"/>
      <c r="AP28" s="64"/>
      <c r="AQ28" s="64"/>
      <c r="AR28" s="65"/>
    </row>
    <row r="29" spans="1:44" s="8" customFormat="1" ht="13.5" customHeight="1">
      <c r="A29" s="66" t="s">
        <v>4</v>
      </c>
      <c r="B29" s="67"/>
      <c r="C29" s="67"/>
      <c r="D29" s="67"/>
      <c r="E29" s="67"/>
      <c r="F29" s="67"/>
      <c r="G29" s="67"/>
      <c r="H29" s="67"/>
      <c r="I29" s="68"/>
      <c r="J29" s="68"/>
      <c r="K29" s="69"/>
      <c r="L29" s="52">
        <v>15000000</v>
      </c>
      <c r="M29" s="53"/>
      <c r="N29" s="53"/>
      <c r="O29" s="53"/>
      <c r="P29" s="53"/>
      <c r="Q29" s="53"/>
      <c r="R29" s="53"/>
      <c r="S29" s="54"/>
      <c r="T29" s="58" t="s">
        <v>12</v>
      </c>
      <c r="U29" s="53">
        <v>15000000</v>
      </c>
      <c r="V29" s="53"/>
      <c r="W29" s="53"/>
      <c r="X29" s="53"/>
      <c r="Y29" s="53"/>
      <c r="Z29" s="53"/>
      <c r="AA29" s="53"/>
      <c r="AB29" s="54"/>
      <c r="AC29" s="58" t="s">
        <v>12</v>
      </c>
      <c r="AD29" s="60" t="str">
        <f t="shared" ref="AD29" si="5">IF($AD$25="","",$AD$25)</f>
        <v>1/3</v>
      </c>
      <c r="AE29" s="61"/>
      <c r="AF29" s="61"/>
      <c r="AG29" s="61"/>
      <c r="AH29" s="61"/>
      <c r="AI29" s="61"/>
      <c r="AJ29" s="20">
        <f>IF(U29="","",IF(AD29="1/3",ROUNDDOWN(U29*1/3,0),"0"))</f>
        <v>5000000</v>
      </c>
      <c r="AK29" s="21"/>
      <c r="AL29" s="21"/>
      <c r="AM29" s="21"/>
      <c r="AN29" s="21"/>
      <c r="AO29" s="21"/>
      <c r="AP29" s="21"/>
      <c r="AQ29" s="21"/>
      <c r="AR29" s="24" t="s">
        <v>0</v>
      </c>
    </row>
    <row r="30" spans="1:44" s="8" customFormat="1" ht="13.5" customHeight="1">
      <c r="A30" s="44"/>
      <c r="B30" s="67"/>
      <c r="C30" s="67"/>
      <c r="D30" s="67"/>
      <c r="E30" s="67"/>
      <c r="F30" s="67"/>
      <c r="G30" s="67"/>
      <c r="H30" s="67"/>
      <c r="I30" s="68"/>
      <c r="J30" s="68"/>
      <c r="K30" s="69"/>
      <c r="L30" s="52"/>
      <c r="M30" s="53"/>
      <c r="N30" s="53"/>
      <c r="O30" s="53"/>
      <c r="P30" s="53"/>
      <c r="Q30" s="53"/>
      <c r="R30" s="53"/>
      <c r="S30" s="54"/>
      <c r="T30" s="70"/>
      <c r="U30" s="53"/>
      <c r="V30" s="53"/>
      <c r="W30" s="53"/>
      <c r="X30" s="53"/>
      <c r="Y30" s="53"/>
      <c r="Z30" s="53"/>
      <c r="AA30" s="53"/>
      <c r="AB30" s="54"/>
      <c r="AC30" s="70"/>
      <c r="AD30" s="61"/>
      <c r="AE30" s="61"/>
      <c r="AF30" s="61"/>
      <c r="AG30" s="61"/>
      <c r="AH30" s="61"/>
      <c r="AI30" s="61"/>
      <c r="AJ30" s="63"/>
      <c r="AK30" s="64"/>
      <c r="AL30" s="64"/>
      <c r="AM30" s="64"/>
      <c r="AN30" s="64"/>
      <c r="AO30" s="64"/>
      <c r="AP30" s="64"/>
      <c r="AQ30" s="64"/>
      <c r="AR30" s="65"/>
    </row>
    <row r="31" spans="1:44" s="8" customFormat="1" ht="13.5" customHeight="1">
      <c r="A31" s="66" t="s">
        <v>5</v>
      </c>
      <c r="B31" s="67"/>
      <c r="C31" s="67"/>
      <c r="D31" s="67"/>
      <c r="E31" s="67"/>
      <c r="F31" s="67"/>
      <c r="G31" s="67"/>
      <c r="H31" s="67"/>
      <c r="I31" s="68"/>
      <c r="J31" s="68"/>
      <c r="K31" s="69"/>
      <c r="L31" s="52">
        <v>17000000</v>
      </c>
      <c r="M31" s="53"/>
      <c r="N31" s="53"/>
      <c r="O31" s="53"/>
      <c r="P31" s="53"/>
      <c r="Q31" s="53"/>
      <c r="R31" s="53"/>
      <c r="S31" s="54"/>
      <c r="T31" s="58" t="s">
        <v>12</v>
      </c>
      <c r="U31" s="53">
        <v>17000000</v>
      </c>
      <c r="V31" s="53"/>
      <c r="W31" s="53"/>
      <c r="X31" s="53"/>
      <c r="Y31" s="53"/>
      <c r="Z31" s="53"/>
      <c r="AA31" s="53"/>
      <c r="AB31" s="54"/>
      <c r="AC31" s="58" t="s">
        <v>12</v>
      </c>
      <c r="AD31" s="60" t="str">
        <f t="shared" ref="AD31" si="6">IF($AD$25="","",$AD$25)</f>
        <v>1/3</v>
      </c>
      <c r="AE31" s="61"/>
      <c r="AF31" s="61"/>
      <c r="AG31" s="61"/>
      <c r="AH31" s="61"/>
      <c r="AI31" s="61"/>
      <c r="AJ31" s="20">
        <f t="shared" ref="AJ31" si="7">IF(U31="","",IF(AD31="1/3",ROUNDDOWN(U31*1/3,0),"0"))</f>
        <v>5666666</v>
      </c>
      <c r="AK31" s="21"/>
      <c r="AL31" s="21"/>
      <c r="AM31" s="21"/>
      <c r="AN31" s="21"/>
      <c r="AO31" s="21"/>
      <c r="AP31" s="21"/>
      <c r="AQ31" s="21"/>
      <c r="AR31" s="24" t="s">
        <v>0</v>
      </c>
    </row>
    <row r="32" spans="1:44" s="8" customFormat="1" ht="13.5" customHeight="1">
      <c r="A32" s="44"/>
      <c r="B32" s="67"/>
      <c r="C32" s="67"/>
      <c r="D32" s="67"/>
      <c r="E32" s="67"/>
      <c r="F32" s="67"/>
      <c r="G32" s="67"/>
      <c r="H32" s="67"/>
      <c r="I32" s="68"/>
      <c r="J32" s="68"/>
      <c r="K32" s="69"/>
      <c r="L32" s="52"/>
      <c r="M32" s="53"/>
      <c r="N32" s="53"/>
      <c r="O32" s="53"/>
      <c r="P32" s="53"/>
      <c r="Q32" s="53"/>
      <c r="R32" s="53"/>
      <c r="S32" s="54"/>
      <c r="T32" s="70"/>
      <c r="U32" s="53"/>
      <c r="V32" s="53"/>
      <c r="W32" s="53"/>
      <c r="X32" s="53"/>
      <c r="Y32" s="53"/>
      <c r="Z32" s="53"/>
      <c r="AA32" s="53"/>
      <c r="AB32" s="54"/>
      <c r="AC32" s="70"/>
      <c r="AD32" s="61"/>
      <c r="AE32" s="61"/>
      <c r="AF32" s="61"/>
      <c r="AG32" s="61"/>
      <c r="AH32" s="61"/>
      <c r="AI32" s="61"/>
      <c r="AJ32" s="63"/>
      <c r="AK32" s="64"/>
      <c r="AL32" s="64"/>
      <c r="AM32" s="64"/>
      <c r="AN32" s="64"/>
      <c r="AO32" s="64"/>
      <c r="AP32" s="64"/>
      <c r="AQ32" s="64"/>
      <c r="AR32" s="65"/>
    </row>
    <row r="33" spans="1:48" s="8" customFormat="1" ht="13.5" customHeight="1">
      <c r="A33" s="44" t="s">
        <v>1</v>
      </c>
      <c r="B33" s="45"/>
      <c r="C33" s="45"/>
      <c r="D33" s="45"/>
      <c r="E33" s="45"/>
      <c r="F33" s="45"/>
      <c r="G33" s="45"/>
      <c r="H33" s="45"/>
      <c r="I33" s="46"/>
      <c r="J33" s="46"/>
      <c r="K33" s="47"/>
      <c r="L33" s="52">
        <v>2000000</v>
      </c>
      <c r="M33" s="53"/>
      <c r="N33" s="53"/>
      <c r="O33" s="53"/>
      <c r="P33" s="53"/>
      <c r="Q33" s="53"/>
      <c r="R33" s="53"/>
      <c r="S33" s="54"/>
      <c r="T33" s="58" t="s">
        <v>12</v>
      </c>
      <c r="U33" s="53">
        <v>900000</v>
      </c>
      <c r="V33" s="53"/>
      <c r="W33" s="53"/>
      <c r="X33" s="53"/>
      <c r="Y33" s="53"/>
      <c r="Z33" s="53"/>
      <c r="AA33" s="53"/>
      <c r="AB33" s="54"/>
      <c r="AC33" s="58" t="s">
        <v>12</v>
      </c>
      <c r="AD33" s="60" t="str">
        <f t="shared" ref="AD33" si="8">IF($AD$25="","",$AD$25)</f>
        <v>1/3</v>
      </c>
      <c r="AE33" s="61"/>
      <c r="AF33" s="61"/>
      <c r="AG33" s="61"/>
      <c r="AH33" s="61"/>
      <c r="AI33" s="61"/>
      <c r="AJ33" s="20">
        <f t="shared" ref="AJ33" si="9">IF(U33="","",IF(AD33="1/3",ROUNDDOWN(U33*1/3,0),"0"))</f>
        <v>300000</v>
      </c>
      <c r="AK33" s="21"/>
      <c r="AL33" s="21"/>
      <c r="AM33" s="21"/>
      <c r="AN33" s="21"/>
      <c r="AO33" s="21"/>
      <c r="AP33" s="21"/>
      <c r="AQ33" s="21"/>
      <c r="AR33" s="24" t="s">
        <v>0</v>
      </c>
    </row>
    <row r="34" spans="1:48" s="8" customFormat="1" ht="13.5" customHeight="1">
      <c r="A34" s="48"/>
      <c r="B34" s="49"/>
      <c r="C34" s="49"/>
      <c r="D34" s="49"/>
      <c r="E34" s="49"/>
      <c r="F34" s="49"/>
      <c r="G34" s="49"/>
      <c r="H34" s="49"/>
      <c r="I34" s="50"/>
      <c r="J34" s="50"/>
      <c r="K34" s="51"/>
      <c r="L34" s="55"/>
      <c r="M34" s="56"/>
      <c r="N34" s="56"/>
      <c r="O34" s="56"/>
      <c r="P34" s="56"/>
      <c r="Q34" s="56"/>
      <c r="R34" s="56"/>
      <c r="S34" s="57"/>
      <c r="T34" s="59"/>
      <c r="U34" s="56"/>
      <c r="V34" s="56"/>
      <c r="W34" s="56"/>
      <c r="X34" s="56"/>
      <c r="Y34" s="56"/>
      <c r="Z34" s="56"/>
      <c r="AA34" s="56"/>
      <c r="AB34" s="57"/>
      <c r="AC34" s="59"/>
      <c r="AD34" s="62"/>
      <c r="AE34" s="62"/>
      <c r="AF34" s="62"/>
      <c r="AG34" s="62"/>
      <c r="AH34" s="62"/>
      <c r="AI34" s="62"/>
      <c r="AJ34" s="22"/>
      <c r="AK34" s="23"/>
      <c r="AL34" s="23"/>
      <c r="AM34" s="23"/>
      <c r="AN34" s="23"/>
      <c r="AO34" s="23"/>
      <c r="AP34" s="23"/>
      <c r="AQ34" s="23"/>
      <c r="AR34" s="25"/>
    </row>
    <row r="35" spans="1:48" s="8" customFormat="1" ht="13.5" customHeight="1">
      <c r="A35" s="26" t="s">
        <v>9</v>
      </c>
      <c r="B35" s="27"/>
      <c r="C35" s="27"/>
      <c r="D35" s="27"/>
      <c r="E35" s="27"/>
      <c r="F35" s="27"/>
      <c r="G35" s="27"/>
      <c r="H35" s="27"/>
      <c r="I35" s="27"/>
      <c r="J35" s="27"/>
      <c r="K35" s="28"/>
      <c r="L35" s="32">
        <f>IF(L25="","",SUM(L25:S34))</f>
        <v>34100000</v>
      </c>
      <c r="M35" s="33"/>
      <c r="N35" s="33"/>
      <c r="O35" s="33"/>
      <c r="P35" s="33"/>
      <c r="Q35" s="33"/>
      <c r="R35" s="33"/>
      <c r="S35" s="34"/>
      <c r="T35" s="38" t="s">
        <v>12</v>
      </c>
      <c r="U35" s="33">
        <f>IF(U25="","",SUM(U25:AB34))</f>
        <v>32900000</v>
      </c>
      <c r="V35" s="33"/>
      <c r="W35" s="33"/>
      <c r="X35" s="33"/>
      <c r="Y35" s="33"/>
      <c r="Z35" s="33"/>
      <c r="AA35" s="33"/>
      <c r="AB35" s="34"/>
      <c r="AC35" s="38" t="s">
        <v>12</v>
      </c>
      <c r="AD35" s="40"/>
      <c r="AE35" s="40"/>
      <c r="AF35" s="40"/>
      <c r="AG35" s="40"/>
      <c r="AH35" s="40"/>
      <c r="AI35" s="40"/>
      <c r="AJ35" s="33">
        <f>IF(AJ29="","",SUM(AJ25:AQ34))</f>
        <v>10966666</v>
      </c>
      <c r="AK35" s="33"/>
      <c r="AL35" s="33"/>
      <c r="AM35" s="33"/>
      <c r="AN35" s="33"/>
      <c r="AO35" s="33"/>
      <c r="AP35" s="33"/>
      <c r="AQ35" s="34"/>
      <c r="AR35" s="99" t="s">
        <v>0</v>
      </c>
    </row>
    <row r="36" spans="1:48" s="8" customFormat="1" ht="13.5" customHeight="1">
      <c r="A36" s="29"/>
      <c r="B36" s="30"/>
      <c r="C36" s="30"/>
      <c r="D36" s="30"/>
      <c r="E36" s="30"/>
      <c r="F36" s="30"/>
      <c r="G36" s="30"/>
      <c r="H36" s="30"/>
      <c r="I36" s="30"/>
      <c r="J36" s="30"/>
      <c r="K36" s="31"/>
      <c r="L36" s="35"/>
      <c r="M36" s="36"/>
      <c r="N36" s="36"/>
      <c r="O36" s="36"/>
      <c r="P36" s="36"/>
      <c r="Q36" s="36"/>
      <c r="R36" s="36"/>
      <c r="S36" s="37"/>
      <c r="T36" s="39"/>
      <c r="U36" s="36"/>
      <c r="V36" s="36"/>
      <c r="W36" s="36"/>
      <c r="X36" s="36"/>
      <c r="Y36" s="36"/>
      <c r="Z36" s="36"/>
      <c r="AA36" s="36"/>
      <c r="AB36" s="37"/>
      <c r="AC36" s="39"/>
      <c r="AD36" s="41"/>
      <c r="AE36" s="41"/>
      <c r="AF36" s="41"/>
      <c r="AG36" s="41"/>
      <c r="AH36" s="41"/>
      <c r="AI36" s="41"/>
      <c r="AJ36" s="36"/>
      <c r="AK36" s="36"/>
      <c r="AL36" s="36"/>
      <c r="AM36" s="36"/>
      <c r="AN36" s="36"/>
      <c r="AO36" s="36"/>
      <c r="AP36" s="36"/>
      <c r="AQ36" s="37"/>
      <c r="AR36" s="100"/>
      <c r="AV36" s="15"/>
    </row>
    <row r="37" spans="1:48" s="8" customFormat="1" ht="13.5" customHeight="1">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8" ht="19.5" customHeight="1">
      <c r="A38" s="85" t="s">
        <v>15</v>
      </c>
      <c r="B38" s="85"/>
      <c r="C38" s="85"/>
      <c r="D38" s="85"/>
      <c r="E38" s="85"/>
      <c r="F38" s="85"/>
      <c r="G38" s="85"/>
      <c r="H38" s="85"/>
      <c r="I38" s="85"/>
      <c r="J38" s="85"/>
      <c r="K38" s="85"/>
      <c r="L38" s="85"/>
      <c r="M38" s="85"/>
      <c r="N38" s="85"/>
      <c r="O38" s="85"/>
      <c r="P38" s="85"/>
    </row>
    <row r="39" spans="1:48" s="11" customFormat="1" ht="13.5" customHeight="1">
      <c r="A39" s="26" t="s">
        <v>3</v>
      </c>
      <c r="B39" s="86"/>
      <c r="C39" s="86"/>
      <c r="D39" s="86"/>
      <c r="E39" s="86"/>
      <c r="F39" s="86"/>
      <c r="G39" s="86"/>
      <c r="H39" s="86"/>
      <c r="I39" s="86"/>
      <c r="J39" s="86"/>
      <c r="K39" s="87"/>
      <c r="L39" s="91" t="s">
        <v>20</v>
      </c>
      <c r="M39" s="27"/>
      <c r="N39" s="27"/>
      <c r="O39" s="27"/>
      <c r="P39" s="27"/>
      <c r="Q39" s="27"/>
      <c r="R39" s="27"/>
      <c r="S39" s="27"/>
      <c r="T39" s="27"/>
      <c r="U39" s="93" t="s">
        <v>21</v>
      </c>
      <c r="V39" s="27"/>
      <c r="W39" s="27"/>
      <c r="X39" s="27"/>
      <c r="Y39" s="27"/>
      <c r="Z39" s="27"/>
      <c r="AA39" s="27"/>
      <c r="AB39" s="27"/>
      <c r="AC39" s="27"/>
      <c r="AD39" s="94" t="s">
        <v>8</v>
      </c>
      <c r="AE39" s="94"/>
      <c r="AF39" s="94"/>
      <c r="AG39" s="94"/>
      <c r="AH39" s="94"/>
      <c r="AI39" s="94"/>
      <c r="AJ39" s="96" t="s">
        <v>22</v>
      </c>
      <c r="AK39" s="94"/>
      <c r="AL39" s="94"/>
      <c r="AM39" s="94"/>
      <c r="AN39" s="94"/>
      <c r="AO39" s="94"/>
      <c r="AP39" s="94"/>
      <c r="AQ39" s="94"/>
      <c r="AR39" s="97"/>
    </row>
    <row r="40" spans="1:48" s="11" customFormat="1" ht="13.5" customHeight="1">
      <c r="A40" s="88"/>
      <c r="B40" s="89"/>
      <c r="C40" s="89"/>
      <c r="D40" s="89"/>
      <c r="E40" s="89"/>
      <c r="F40" s="89"/>
      <c r="G40" s="89"/>
      <c r="H40" s="89"/>
      <c r="I40" s="89"/>
      <c r="J40" s="89"/>
      <c r="K40" s="90"/>
      <c r="L40" s="92"/>
      <c r="M40" s="30"/>
      <c r="N40" s="30"/>
      <c r="O40" s="30"/>
      <c r="P40" s="30"/>
      <c r="Q40" s="30"/>
      <c r="R40" s="30"/>
      <c r="S40" s="30"/>
      <c r="T40" s="30"/>
      <c r="U40" s="30"/>
      <c r="V40" s="30"/>
      <c r="W40" s="30"/>
      <c r="X40" s="30"/>
      <c r="Y40" s="30"/>
      <c r="Z40" s="30"/>
      <c r="AA40" s="30"/>
      <c r="AB40" s="30"/>
      <c r="AC40" s="30"/>
      <c r="AD40" s="95"/>
      <c r="AE40" s="95"/>
      <c r="AF40" s="95"/>
      <c r="AG40" s="95"/>
      <c r="AH40" s="95"/>
      <c r="AI40" s="95"/>
      <c r="AJ40" s="95"/>
      <c r="AK40" s="95"/>
      <c r="AL40" s="95"/>
      <c r="AM40" s="95"/>
      <c r="AN40" s="95"/>
      <c r="AO40" s="95"/>
      <c r="AP40" s="95"/>
      <c r="AQ40" s="95"/>
      <c r="AR40" s="98"/>
    </row>
    <row r="41" spans="1:48" s="8" customFormat="1" ht="13.5" customHeight="1">
      <c r="A41" s="75" t="s">
        <v>2</v>
      </c>
      <c r="B41" s="76"/>
      <c r="C41" s="76"/>
      <c r="D41" s="76"/>
      <c r="E41" s="76"/>
      <c r="F41" s="76"/>
      <c r="G41" s="76"/>
      <c r="H41" s="76"/>
      <c r="I41" s="77"/>
      <c r="J41" s="77"/>
      <c r="K41" s="78"/>
      <c r="L41" s="79">
        <v>0</v>
      </c>
      <c r="M41" s="80"/>
      <c r="N41" s="80"/>
      <c r="O41" s="80"/>
      <c r="P41" s="80"/>
      <c r="Q41" s="80"/>
      <c r="R41" s="80"/>
      <c r="S41" s="81"/>
      <c r="T41" s="82" t="s">
        <v>12</v>
      </c>
      <c r="U41" s="80">
        <v>0</v>
      </c>
      <c r="V41" s="80"/>
      <c r="W41" s="80"/>
      <c r="X41" s="80"/>
      <c r="Y41" s="80"/>
      <c r="Z41" s="80"/>
      <c r="AA41" s="80"/>
      <c r="AB41" s="81"/>
      <c r="AC41" s="82" t="s">
        <v>12</v>
      </c>
      <c r="AD41" s="83" t="str">
        <f>IF($AD$25="","",$AD$25)</f>
        <v>1/3</v>
      </c>
      <c r="AE41" s="84"/>
      <c r="AF41" s="84"/>
      <c r="AG41" s="84"/>
      <c r="AH41" s="84"/>
      <c r="AI41" s="84"/>
      <c r="AJ41" s="71">
        <f>IF(U41="","",IF(AD41="1/3",ROUNDDOWN(U41*1/3,0),"0"))</f>
        <v>0</v>
      </c>
      <c r="AK41" s="71"/>
      <c r="AL41" s="71"/>
      <c r="AM41" s="71"/>
      <c r="AN41" s="71"/>
      <c r="AO41" s="71"/>
      <c r="AP41" s="71"/>
      <c r="AQ41" s="63"/>
      <c r="AR41" s="74" t="s">
        <v>0</v>
      </c>
    </row>
    <row r="42" spans="1:48" s="8" customFormat="1" ht="13.5" customHeight="1">
      <c r="A42" s="44"/>
      <c r="B42" s="67"/>
      <c r="C42" s="67"/>
      <c r="D42" s="67"/>
      <c r="E42" s="67"/>
      <c r="F42" s="67"/>
      <c r="G42" s="67"/>
      <c r="H42" s="67"/>
      <c r="I42" s="68"/>
      <c r="J42" s="68"/>
      <c r="K42" s="69"/>
      <c r="L42" s="52"/>
      <c r="M42" s="53"/>
      <c r="N42" s="53"/>
      <c r="O42" s="53"/>
      <c r="P42" s="53"/>
      <c r="Q42" s="53"/>
      <c r="R42" s="53"/>
      <c r="S42" s="54"/>
      <c r="T42" s="70"/>
      <c r="U42" s="53"/>
      <c r="V42" s="53"/>
      <c r="W42" s="53"/>
      <c r="X42" s="53"/>
      <c r="Y42" s="53"/>
      <c r="Z42" s="53"/>
      <c r="AA42" s="53"/>
      <c r="AB42" s="54"/>
      <c r="AC42" s="70"/>
      <c r="AD42" s="61"/>
      <c r="AE42" s="61"/>
      <c r="AF42" s="61"/>
      <c r="AG42" s="61"/>
      <c r="AH42" s="61"/>
      <c r="AI42" s="61"/>
      <c r="AJ42" s="72"/>
      <c r="AK42" s="72"/>
      <c r="AL42" s="72"/>
      <c r="AM42" s="72"/>
      <c r="AN42" s="72"/>
      <c r="AO42" s="72"/>
      <c r="AP42" s="72"/>
      <c r="AQ42" s="73"/>
      <c r="AR42" s="65"/>
    </row>
    <row r="43" spans="1:48" s="8" customFormat="1" ht="13.5" customHeight="1">
      <c r="A43" s="44" t="s">
        <v>6</v>
      </c>
      <c r="B43" s="67"/>
      <c r="C43" s="67"/>
      <c r="D43" s="67"/>
      <c r="E43" s="67"/>
      <c r="F43" s="67"/>
      <c r="G43" s="67"/>
      <c r="H43" s="67"/>
      <c r="I43" s="68"/>
      <c r="J43" s="68"/>
      <c r="K43" s="69"/>
      <c r="L43" s="52">
        <v>1500000</v>
      </c>
      <c r="M43" s="53"/>
      <c r="N43" s="53"/>
      <c r="O43" s="53"/>
      <c r="P43" s="53"/>
      <c r="Q43" s="53"/>
      <c r="R43" s="53"/>
      <c r="S43" s="54"/>
      <c r="T43" s="58" t="s">
        <v>12</v>
      </c>
      <c r="U43" s="53">
        <v>1000000</v>
      </c>
      <c r="V43" s="53"/>
      <c r="W43" s="53"/>
      <c r="X43" s="53"/>
      <c r="Y43" s="53"/>
      <c r="Z43" s="53"/>
      <c r="AA43" s="53"/>
      <c r="AB43" s="54"/>
      <c r="AC43" s="58" t="s">
        <v>12</v>
      </c>
      <c r="AD43" s="60" t="str">
        <f t="shared" ref="AD43" si="10">IF($AD$25="","",$AD$25)</f>
        <v>1/3</v>
      </c>
      <c r="AE43" s="61"/>
      <c r="AF43" s="61"/>
      <c r="AG43" s="61"/>
      <c r="AH43" s="61"/>
      <c r="AI43" s="61"/>
      <c r="AJ43" s="20">
        <f t="shared" ref="AJ43" si="11">IF(U43="","",IF(AD43="1/3",ROUNDDOWN(U43*1/3,0),"0"))</f>
        <v>333333</v>
      </c>
      <c r="AK43" s="21"/>
      <c r="AL43" s="21"/>
      <c r="AM43" s="21"/>
      <c r="AN43" s="21"/>
      <c r="AO43" s="21"/>
      <c r="AP43" s="21"/>
      <c r="AQ43" s="21"/>
      <c r="AR43" s="24" t="s">
        <v>0</v>
      </c>
    </row>
    <row r="44" spans="1:48" s="8" customFormat="1" ht="13.5" customHeight="1">
      <c r="A44" s="44"/>
      <c r="B44" s="67"/>
      <c r="C44" s="67"/>
      <c r="D44" s="67"/>
      <c r="E44" s="67"/>
      <c r="F44" s="67"/>
      <c r="G44" s="67"/>
      <c r="H44" s="67"/>
      <c r="I44" s="68"/>
      <c r="J44" s="68"/>
      <c r="K44" s="69"/>
      <c r="L44" s="52"/>
      <c r="M44" s="53"/>
      <c r="N44" s="53"/>
      <c r="O44" s="53"/>
      <c r="P44" s="53"/>
      <c r="Q44" s="53"/>
      <c r="R44" s="53"/>
      <c r="S44" s="54"/>
      <c r="T44" s="70"/>
      <c r="U44" s="53"/>
      <c r="V44" s="53"/>
      <c r="W44" s="53"/>
      <c r="X44" s="53"/>
      <c r="Y44" s="53"/>
      <c r="Z44" s="53"/>
      <c r="AA44" s="53"/>
      <c r="AB44" s="54"/>
      <c r="AC44" s="70"/>
      <c r="AD44" s="61"/>
      <c r="AE44" s="61"/>
      <c r="AF44" s="61"/>
      <c r="AG44" s="61"/>
      <c r="AH44" s="61"/>
      <c r="AI44" s="61"/>
      <c r="AJ44" s="63"/>
      <c r="AK44" s="64"/>
      <c r="AL44" s="64"/>
      <c r="AM44" s="64"/>
      <c r="AN44" s="64"/>
      <c r="AO44" s="64"/>
      <c r="AP44" s="64"/>
      <c r="AQ44" s="64"/>
      <c r="AR44" s="65"/>
    </row>
    <row r="45" spans="1:48" s="8" customFormat="1" ht="13.5" customHeight="1">
      <c r="A45" s="66" t="s">
        <v>4</v>
      </c>
      <c r="B45" s="67"/>
      <c r="C45" s="67"/>
      <c r="D45" s="67"/>
      <c r="E45" s="67"/>
      <c r="F45" s="67"/>
      <c r="G45" s="67"/>
      <c r="H45" s="67"/>
      <c r="I45" s="68"/>
      <c r="J45" s="68"/>
      <c r="K45" s="69"/>
      <c r="L45" s="52">
        <v>0</v>
      </c>
      <c r="M45" s="53"/>
      <c r="N45" s="53"/>
      <c r="O45" s="53"/>
      <c r="P45" s="53"/>
      <c r="Q45" s="53"/>
      <c r="R45" s="53"/>
      <c r="S45" s="54"/>
      <c r="T45" s="58" t="s">
        <v>12</v>
      </c>
      <c r="U45" s="53">
        <v>0</v>
      </c>
      <c r="V45" s="53"/>
      <c r="W45" s="53"/>
      <c r="X45" s="53"/>
      <c r="Y45" s="53"/>
      <c r="Z45" s="53"/>
      <c r="AA45" s="53"/>
      <c r="AB45" s="54"/>
      <c r="AC45" s="58" t="s">
        <v>12</v>
      </c>
      <c r="AD45" s="60" t="str">
        <f t="shared" ref="AD45" si="12">IF($AD$25="","",$AD$25)</f>
        <v>1/3</v>
      </c>
      <c r="AE45" s="61"/>
      <c r="AF45" s="61"/>
      <c r="AG45" s="61"/>
      <c r="AH45" s="61"/>
      <c r="AI45" s="61"/>
      <c r="AJ45" s="20">
        <f>IF(U45="","",IF(AD45="1/3",ROUNDDOWN(U45*1/3,0),"0"))</f>
        <v>0</v>
      </c>
      <c r="AK45" s="21"/>
      <c r="AL45" s="21"/>
      <c r="AM45" s="21"/>
      <c r="AN45" s="21"/>
      <c r="AO45" s="21"/>
      <c r="AP45" s="21"/>
      <c r="AQ45" s="21"/>
      <c r="AR45" s="24" t="s">
        <v>0</v>
      </c>
    </row>
    <row r="46" spans="1:48" s="8" customFormat="1" ht="13.5" customHeight="1">
      <c r="A46" s="44"/>
      <c r="B46" s="67"/>
      <c r="C46" s="67"/>
      <c r="D46" s="67"/>
      <c r="E46" s="67"/>
      <c r="F46" s="67"/>
      <c r="G46" s="67"/>
      <c r="H46" s="67"/>
      <c r="I46" s="68"/>
      <c r="J46" s="68"/>
      <c r="K46" s="69"/>
      <c r="L46" s="52"/>
      <c r="M46" s="53"/>
      <c r="N46" s="53"/>
      <c r="O46" s="53"/>
      <c r="P46" s="53"/>
      <c r="Q46" s="53"/>
      <c r="R46" s="53"/>
      <c r="S46" s="54"/>
      <c r="T46" s="70"/>
      <c r="U46" s="53"/>
      <c r="V46" s="53"/>
      <c r="W46" s="53"/>
      <c r="X46" s="53"/>
      <c r="Y46" s="53"/>
      <c r="Z46" s="53"/>
      <c r="AA46" s="53"/>
      <c r="AB46" s="54"/>
      <c r="AC46" s="70"/>
      <c r="AD46" s="61"/>
      <c r="AE46" s="61"/>
      <c r="AF46" s="61"/>
      <c r="AG46" s="61"/>
      <c r="AH46" s="61"/>
      <c r="AI46" s="61"/>
      <c r="AJ46" s="63"/>
      <c r="AK46" s="64"/>
      <c r="AL46" s="64"/>
      <c r="AM46" s="64"/>
      <c r="AN46" s="64"/>
      <c r="AO46" s="64"/>
      <c r="AP46" s="64"/>
      <c r="AQ46" s="64"/>
      <c r="AR46" s="65"/>
    </row>
    <row r="47" spans="1:48" s="8" customFormat="1" ht="13.5" customHeight="1">
      <c r="A47" s="66" t="s">
        <v>5</v>
      </c>
      <c r="B47" s="67"/>
      <c r="C47" s="67"/>
      <c r="D47" s="67"/>
      <c r="E47" s="67"/>
      <c r="F47" s="67"/>
      <c r="G47" s="67"/>
      <c r="H47" s="67"/>
      <c r="I47" s="68"/>
      <c r="J47" s="68"/>
      <c r="K47" s="69"/>
      <c r="L47" s="52">
        <v>0</v>
      </c>
      <c r="M47" s="53"/>
      <c r="N47" s="53"/>
      <c r="O47" s="53"/>
      <c r="P47" s="53"/>
      <c r="Q47" s="53"/>
      <c r="R47" s="53"/>
      <c r="S47" s="54"/>
      <c r="T47" s="58" t="s">
        <v>12</v>
      </c>
      <c r="U47" s="53">
        <v>0</v>
      </c>
      <c r="V47" s="53"/>
      <c r="W47" s="53"/>
      <c r="X47" s="53"/>
      <c r="Y47" s="53"/>
      <c r="Z47" s="53"/>
      <c r="AA47" s="53"/>
      <c r="AB47" s="54"/>
      <c r="AC47" s="58" t="s">
        <v>12</v>
      </c>
      <c r="AD47" s="60" t="str">
        <f t="shared" ref="AD47" si="13">IF($AD$25="","",$AD$25)</f>
        <v>1/3</v>
      </c>
      <c r="AE47" s="61"/>
      <c r="AF47" s="61"/>
      <c r="AG47" s="61"/>
      <c r="AH47" s="61"/>
      <c r="AI47" s="61"/>
      <c r="AJ47" s="20">
        <f t="shared" ref="AJ47" si="14">IF(U47="","",IF(AD47="1/3",ROUNDDOWN(U47*1/3,0),"0"))</f>
        <v>0</v>
      </c>
      <c r="AK47" s="21"/>
      <c r="AL47" s="21"/>
      <c r="AM47" s="21"/>
      <c r="AN47" s="21"/>
      <c r="AO47" s="21"/>
      <c r="AP47" s="21"/>
      <c r="AQ47" s="21"/>
      <c r="AR47" s="24" t="s">
        <v>0</v>
      </c>
    </row>
    <row r="48" spans="1:48" s="8" customFormat="1" ht="13.5" customHeight="1">
      <c r="A48" s="44"/>
      <c r="B48" s="67"/>
      <c r="C48" s="67"/>
      <c r="D48" s="67"/>
      <c r="E48" s="67"/>
      <c r="F48" s="67"/>
      <c r="G48" s="67"/>
      <c r="H48" s="67"/>
      <c r="I48" s="68"/>
      <c r="J48" s="68"/>
      <c r="K48" s="69"/>
      <c r="L48" s="52"/>
      <c r="M48" s="53"/>
      <c r="N48" s="53"/>
      <c r="O48" s="53"/>
      <c r="P48" s="53"/>
      <c r="Q48" s="53"/>
      <c r="R48" s="53"/>
      <c r="S48" s="54"/>
      <c r="T48" s="70"/>
      <c r="U48" s="53"/>
      <c r="V48" s="53"/>
      <c r="W48" s="53"/>
      <c r="X48" s="53"/>
      <c r="Y48" s="53"/>
      <c r="Z48" s="53"/>
      <c r="AA48" s="53"/>
      <c r="AB48" s="54"/>
      <c r="AC48" s="70"/>
      <c r="AD48" s="61"/>
      <c r="AE48" s="61"/>
      <c r="AF48" s="61"/>
      <c r="AG48" s="61"/>
      <c r="AH48" s="61"/>
      <c r="AI48" s="61"/>
      <c r="AJ48" s="63"/>
      <c r="AK48" s="64"/>
      <c r="AL48" s="64"/>
      <c r="AM48" s="64"/>
      <c r="AN48" s="64"/>
      <c r="AO48" s="64"/>
      <c r="AP48" s="64"/>
      <c r="AQ48" s="64"/>
      <c r="AR48" s="65"/>
    </row>
    <row r="49" spans="1:48" s="8" customFormat="1" ht="13.5" customHeight="1">
      <c r="A49" s="44" t="s">
        <v>1</v>
      </c>
      <c r="B49" s="45"/>
      <c r="C49" s="45"/>
      <c r="D49" s="45"/>
      <c r="E49" s="45"/>
      <c r="F49" s="45"/>
      <c r="G49" s="45"/>
      <c r="H49" s="45"/>
      <c r="I49" s="46"/>
      <c r="J49" s="46"/>
      <c r="K49" s="47"/>
      <c r="L49" s="52">
        <v>0</v>
      </c>
      <c r="M49" s="53"/>
      <c r="N49" s="53"/>
      <c r="O49" s="53"/>
      <c r="P49" s="53"/>
      <c r="Q49" s="53"/>
      <c r="R49" s="53"/>
      <c r="S49" s="54"/>
      <c r="T49" s="58" t="s">
        <v>12</v>
      </c>
      <c r="U49" s="53">
        <v>0</v>
      </c>
      <c r="V49" s="53"/>
      <c r="W49" s="53"/>
      <c r="X49" s="53"/>
      <c r="Y49" s="53"/>
      <c r="Z49" s="53"/>
      <c r="AA49" s="53"/>
      <c r="AB49" s="54"/>
      <c r="AC49" s="58" t="s">
        <v>12</v>
      </c>
      <c r="AD49" s="60" t="str">
        <f t="shared" ref="AD49" si="15">IF($AD$25="","",$AD$25)</f>
        <v>1/3</v>
      </c>
      <c r="AE49" s="61"/>
      <c r="AF49" s="61"/>
      <c r="AG49" s="61"/>
      <c r="AH49" s="61"/>
      <c r="AI49" s="61"/>
      <c r="AJ49" s="20">
        <f t="shared" ref="AJ49" si="16">IF(U49="","",IF(AD49="1/3",ROUNDDOWN(U49*1/3,0),"0"))</f>
        <v>0</v>
      </c>
      <c r="AK49" s="21"/>
      <c r="AL49" s="21"/>
      <c r="AM49" s="21"/>
      <c r="AN49" s="21"/>
      <c r="AO49" s="21"/>
      <c r="AP49" s="21"/>
      <c r="AQ49" s="21"/>
      <c r="AR49" s="24" t="s">
        <v>0</v>
      </c>
    </row>
    <row r="50" spans="1:48" s="8" customFormat="1" ht="13.5" customHeight="1">
      <c r="A50" s="48"/>
      <c r="B50" s="49"/>
      <c r="C50" s="49"/>
      <c r="D50" s="49"/>
      <c r="E50" s="49"/>
      <c r="F50" s="49"/>
      <c r="G50" s="49"/>
      <c r="H50" s="49"/>
      <c r="I50" s="50"/>
      <c r="J50" s="50"/>
      <c r="K50" s="51"/>
      <c r="L50" s="55"/>
      <c r="M50" s="56"/>
      <c r="N50" s="56"/>
      <c r="O50" s="56"/>
      <c r="P50" s="56"/>
      <c r="Q50" s="56"/>
      <c r="R50" s="56"/>
      <c r="S50" s="57"/>
      <c r="T50" s="59"/>
      <c r="U50" s="56"/>
      <c r="V50" s="56"/>
      <c r="W50" s="56"/>
      <c r="X50" s="56"/>
      <c r="Y50" s="56"/>
      <c r="Z50" s="56"/>
      <c r="AA50" s="56"/>
      <c r="AB50" s="57"/>
      <c r="AC50" s="59"/>
      <c r="AD50" s="62"/>
      <c r="AE50" s="62"/>
      <c r="AF50" s="62"/>
      <c r="AG50" s="62"/>
      <c r="AH50" s="62"/>
      <c r="AI50" s="62"/>
      <c r="AJ50" s="22"/>
      <c r="AK50" s="23"/>
      <c r="AL50" s="23"/>
      <c r="AM50" s="23"/>
      <c r="AN50" s="23"/>
      <c r="AO50" s="23"/>
      <c r="AP50" s="23"/>
      <c r="AQ50" s="23"/>
      <c r="AR50" s="25"/>
    </row>
    <row r="51" spans="1:48">
      <c r="A51" s="26" t="s">
        <v>9</v>
      </c>
      <c r="B51" s="27"/>
      <c r="C51" s="27"/>
      <c r="D51" s="27"/>
      <c r="E51" s="27"/>
      <c r="F51" s="27"/>
      <c r="G51" s="27"/>
      <c r="H51" s="27"/>
      <c r="I51" s="27"/>
      <c r="J51" s="27"/>
      <c r="K51" s="28"/>
      <c r="L51" s="32">
        <f>IF(L41="","",SUM(L41:S50))</f>
        <v>1500000</v>
      </c>
      <c r="M51" s="33"/>
      <c r="N51" s="33"/>
      <c r="O51" s="33"/>
      <c r="P51" s="33"/>
      <c r="Q51" s="33"/>
      <c r="R51" s="33"/>
      <c r="S51" s="34"/>
      <c r="T51" s="38" t="s">
        <v>12</v>
      </c>
      <c r="U51" s="33">
        <f>IF(U41="","",SUM(U41:AB50))</f>
        <v>1000000</v>
      </c>
      <c r="V51" s="33"/>
      <c r="W51" s="33"/>
      <c r="X51" s="33"/>
      <c r="Y51" s="33"/>
      <c r="Z51" s="33"/>
      <c r="AA51" s="33"/>
      <c r="AB51" s="34"/>
      <c r="AC51" s="38" t="s">
        <v>12</v>
      </c>
      <c r="AD51" s="40"/>
      <c r="AE51" s="40"/>
      <c r="AF51" s="40"/>
      <c r="AG51" s="40"/>
      <c r="AH51" s="40"/>
      <c r="AI51" s="40"/>
      <c r="AJ51" s="33">
        <f>IF(AJ41="","",SUM(AJ41:AQ50))</f>
        <v>333333</v>
      </c>
      <c r="AK51" s="33"/>
      <c r="AL51" s="33"/>
      <c r="AM51" s="33"/>
      <c r="AN51" s="33"/>
      <c r="AO51" s="33"/>
      <c r="AP51" s="33"/>
      <c r="AQ51" s="34"/>
      <c r="AR51" s="42" t="s">
        <v>0</v>
      </c>
    </row>
    <row r="52" spans="1:48">
      <c r="A52" s="29"/>
      <c r="B52" s="30"/>
      <c r="C52" s="30"/>
      <c r="D52" s="30"/>
      <c r="E52" s="30"/>
      <c r="F52" s="30"/>
      <c r="G52" s="30"/>
      <c r="H52" s="30"/>
      <c r="I52" s="30"/>
      <c r="J52" s="30"/>
      <c r="K52" s="31"/>
      <c r="L52" s="35"/>
      <c r="M52" s="36"/>
      <c r="N52" s="36"/>
      <c r="O52" s="36"/>
      <c r="P52" s="36"/>
      <c r="Q52" s="36"/>
      <c r="R52" s="36"/>
      <c r="S52" s="37"/>
      <c r="T52" s="39"/>
      <c r="U52" s="36"/>
      <c r="V52" s="36"/>
      <c r="W52" s="36"/>
      <c r="X52" s="36"/>
      <c r="Y52" s="36"/>
      <c r="Z52" s="36"/>
      <c r="AA52" s="36"/>
      <c r="AB52" s="37"/>
      <c r="AC52" s="39"/>
      <c r="AD52" s="41"/>
      <c r="AE52" s="41"/>
      <c r="AF52" s="41"/>
      <c r="AG52" s="41"/>
      <c r="AH52" s="41"/>
      <c r="AI52" s="41"/>
      <c r="AJ52" s="36"/>
      <c r="AK52" s="36"/>
      <c r="AL52" s="36"/>
      <c r="AM52" s="36"/>
      <c r="AN52" s="36"/>
      <c r="AO52" s="36"/>
      <c r="AP52" s="36"/>
      <c r="AQ52" s="37"/>
      <c r="AR52" s="43"/>
      <c r="AV52" s="16"/>
    </row>
    <row r="53" spans="1:48">
      <c r="A53" s="1"/>
    </row>
  </sheetData>
  <sheetProtection algorithmName="SHA-512" hashValue="YpjgB7NehqF5ozgDynS+2C+YC50oxz1eHTv6wLhIoidQZgUOm2R6MuGV414GgGrgcdTwFcTSZSqlqXbsjQA5ag==" saltValue="liAkqqEgDCDmo+mg/tO5wg==" spinCount="100000" sheet="1" objects="1" scenarios="1"/>
  <mergeCells count="163">
    <mergeCell ref="A3:AR3"/>
    <mergeCell ref="A7:K8"/>
    <mergeCell ref="L7:T8"/>
    <mergeCell ref="U7:AC8"/>
    <mergeCell ref="AD7:AI8"/>
    <mergeCell ref="AJ7:AR8"/>
    <mergeCell ref="AJ9:AQ10"/>
    <mergeCell ref="AR9:AR10"/>
    <mergeCell ref="A11:K12"/>
    <mergeCell ref="L11:S12"/>
    <mergeCell ref="T11:T12"/>
    <mergeCell ref="U11:AB12"/>
    <mergeCell ref="AC11:AC12"/>
    <mergeCell ref="AD11:AI12"/>
    <mergeCell ref="AJ11:AQ12"/>
    <mergeCell ref="AR11:AR12"/>
    <mergeCell ref="A9:K10"/>
    <mergeCell ref="L9:S10"/>
    <mergeCell ref="T9:T10"/>
    <mergeCell ref="U9:AB10"/>
    <mergeCell ref="AC9:AC10"/>
    <mergeCell ref="AD9:AI10"/>
    <mergeCell ref="A4:AR4"/>
    <mergeCell ref="AJ13:AQ14"/>
    <mergeCell ref="AR13:AR14"/>
    <mergeCell ref="A15:K16"/>
    <mergeCell ref="L15:S16"/>
    <mergeCell ref="T15:T16"/>
    <mergeCell ref="U15:AB16"/>
    <mergeCell ref="AC15:AC16"/>
    <mergeCell ref="AD15:AI16"/>
    <mergeCell ref="AJ15:AQ16"/>
    <mergeCell ref="AR15:AR16"/>
    <mergeCell ref="A13:K14"/>
    <mergeCell ref="L13:S14"/>
    <mergeCell ref="T13:T14"/>
    <mergeCell ref="U13:AB14"/>
    <mergeCell ref="AC13:AC14"/>
    <mergeCell ref="AD13:AI14"/>
    <mergeCell ref="A22:P22"/>
    <mergeCell ref="A23:K24"/>
    <mergeCell ref="L23:T24"/>
    <mergeCell ref="U23:AC24"/>
    <mergeCell ref="AD23:AI24"/>
    <mergeCell ref="AJ23:AR24"/>
    <mergeCell ref="AJ17:AQ18"/>
    <mergeCell ref="AR17:AR18"/>
    <mergeCell ref="A19:K20"/>
    <mergeCell ref="L19:S20"/>
    <mergeCell ref="T19:T20"/>
    <mergeCell ref="U19:AB20"/>
    <mergeCell ref="AC19:AC20"/>
    <mergeCell ref="AD19:AI20"/>
    <mergeCell ref="AJ19:AQ20"/>
    <mergeCell ref="AR19:AR20"/>
    <mergeCell ref="A17:K18"/>
    <mergeCell ref="L17:S18"/>
    <mergeCell ref="T17:T18"/>
    <mergeCell ref="U17:AB18"/>
    <mergeCell ref="AC17:AC18"/>
    <mergeCell ref="AD17:AI18"/>
    <mergeCell ref="AJ25:AQ26"/>
    <mergeCell ref="AR25:AR26"/>
    <mergeCell ref="A27:K28"/>
    <mergeCell ref="L27:S28"/>
    <mergeCell ref="T27:T28"/>
    <mergeCell ref="U27:AB28"/>
    <mergeCell ref="AC27:AC28"/>
    <mergeCell ref="AD27:AI28"/>
    <mergeCell ref="AJ27:AQ28"/>
    <mergeCell ref="AR27:AR28"/>
    <mergeCell ref="A25:K26"/>
    <mergeCell ref="L25:S26"/>
    <mergeCell ref="T25:T26"/>
    <mergeCell ref="U25:AB26"/>
    <mergeCell ref="AC25:AC26"/>
    <mergeCell ref="AD25:AI26"/>
    <mergeCell ref="AJ29:AQ30"/>
    <mergeCell ref="AR29:AR30"/>
    <mergeCell ref="A31:K32"/>
    <mergeCell ref="L31:S32"/>
    <mergeCell ref="T31:T32"/>
    <mergeCell ref="U31:AB32"/>
    <mergeCell ref="AC31:AC32"/>
    <mergeCell ref="AD31:AI32"/>
    <mergeCell ref="AJ31:AQ32"/>
    <mergeCell ref="AR31:AR32"/>
    <mergeCell ref="A29:K30"/>
    <mergeCell ref="L29:S30"/>
    <mergeCell ref="T29:T30"/>
    <mergeCell ref="U29:AB30"/>
    <mergeCell ref="AC29:AC30"/>
    <mergeCell ref="AD29:AI30"/>
    <mergeCell ref="A38:P38"/>
    <mergeCell ref="A39:K40"/>
    <mergeCell ref="L39:T40"/>
    <mergeCell ref="U39:AC40"/>
    <mergeCell ref="AD39:AI40"/>
    <mergeCell ref="AJ39:AR40"/>
    <mergeCell ref="AJ33:AQ34"/>
    <mergeCell ref="AR33:AR34"/>
    <mergeCell ref="A35:K36"/>
    <mergeCell ref="L35:S36"/>
    <mergeCell ref="T35:T36"/>
    <mergeCell ref="U35:AB36"/>
    <mergeCell ref="AC35:AC36"/>
    <mergeCell ref="AD35:AI36"/>
    <mergeCell ref="AJ35:AQ36"/>
    <mergeCell ref="AR35:AR36"/>
    <mergeCell ref="A33:K34"/>
    <mergeCell ref="L33:S34"/>
    <mergeCell ref="T33:T34"/>
    <mergeCell ref="U33:AB34"/>
    <mergeCell ref="AC33:AC34"/>
    <mergeCell ref="AD33:AI34"/>
    <mergeCell ref="AJ41:AQ42"/>
    <mergeCell ref="AR41:AR42"/>
    <mergeCell ref="A43:K44"/>
    <mergeCell ref="L43:S44"/>
    <mergeCell ref="T43:T44"/>
    <mergeCell ref="U43:AB44"/>
    <mergeCell ref="AC43:AC44"/>
    <mergeCell ref="AD43:AI44"/>
    <mergeCell ref="AJ43:AQ44"/>
    <mergeCell ref="AR43:AR44"/>
    <mergeCell ref="A41:K42"/>
    <mergeCell ref="L41:S42"/>
    <mergeCell ref="T41:T42"/>
    <mergeCell ref="U41:AB42"/>
    <mergeCell ref="AC41:AC42"/>
    <mergeCell ref="AD41:AI42"/>
    <mergeCell ref="AJ45:AQ46"/>
    <mergeCell ref="AR45:AR46"/>
    <mergeCell ref="A47:K48"/>
    <mergeCell ref="L47:S48"/>
    <mergeCell ref="T47:T48"/>
    <mergeCell ref="U47:AB48"/>
    <mergeCell ref="AC47:AC48"/>
    <mergeCell ref="AD47:AI48"/>
    <mergeCell ref="AJ47:AQ48"/>
    <mergeCell ref="AR47:AR48"/>
    <mergeCell ref="A45:K46"/>
    <mergeCell ref="L45:S46"/>
    <mergeCell ref="T45:T46"/>
    <mergeCell ref="U45:AB46"/>
    <mergeCell ref="AC45:AC46"/>
    <mergeCell ref="AD45:AI46"/>
    <mergeCell ref="AJ49:AQ50"/>
    <mergeCell ref="AR49:AR50"/>
    <mergeCell ref="A51:K52"/>
    <mergeCell ref="L51:S52"/>
    <mergeCell ref="T51:T52"/>
    <mergeCell ref="U51:AB52"/>
    <mergeCell ref="AC51:AC52"/>
    <mergeCell ref="AD51:AI52"/>
    <mergeCell ref="AJ51:AQ52"/>
    <mergeCell ref="AR51:AR52"/>
    <mergeCell ref="A49:K50"/>
    <mergeCell ref="L49:S50"/>
    <mergeCell ref="T49:T50"/>
    <mergeCell ref="U49:AB50"/>
    <mergeCell ref="AC49:AC50"/>
    <mergeCell ref="AD49:AI50"/>
  </mergeCells>
  <phoneticPr fontId="7"/>
  <dataValidations disablePrompts="1" count="1">
    <dataValidation type="list" allowBlank="1" showInputMessage="1" showErrorMessage="1" sqref="AD25:AI26" xr:uid="{0019B8A7-A6F1-49AB-8E59-A4346C3564A0}">
      <formula1>"’1/3"</formula1>
    </dataValidation>
  </dataValidations>
  <printOptions horizontalCentered="1"/>
  <pageMargins left="0.70866141732283472" right="0.70866141732283472" top="0.74803149606299213" bottom="0.74803149606299213" header="0.31496062992125984" footer="0.31496062992125984"/>
  <pageSetup paperSize="9" orientation="portrait" r:id="rId1"/>
  <ignoredErrors>
    <ignoredError sqref="L11 L9 L13 L15 L17 L19 U9 U11 U13 U15 U17 U19 AJ9 AJ11 AJ13 AJ15 AJ17 AJ19 AD9 AD27 AD29 AD31 AD33 AJ35 L35 U35 L51 U51 AD41 AD43 AD45 AD47 AD49 AJ51 AD17 AD15 AD11:AI14 AD16:AI16 AE15:AI15 AD18:AI20 AE17:AI17 AJ25:AQ34 AJ41:AQ50" unlocked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9C553-F233-49A9-82DC-B24018085E05}">
  <sheetPr>
    <tabColor rgb="FF00B0F0"/>
  </sheetPr>
  <dimension ref="A1:AV53"/>
  <sheetViews>
    <sheetView view="pageBreakPreview" zoomScaleNormal="100" zoomScaleSheetLayoutView="100" workbookViewId="0">
      <selection activeCell="AU10" sqref="AU10"/>
    </sheetView>
  </sheetViews>
  <sheetFormatPr defaultColWidth="9" defaultRowHeight="13.5"/>
  <cols>
    <col min="1" max="44" width="2" style="2" customWidth="1"/>
    <col min="45" max="47" width="9" style="2"/>
    <col min="48" max="48" width="11.625" style="2" bestFit="1" customWidth="1"/>
    <col min="49" max="16384" width="9" style="2"/>
  </cols>
  <sheetData>
    <row r="1" spans="1:48">
      <c r="A1" s="2" t="s">
        <v>26</v>
      </c>
    </row>
    <row r="3" spans="1:48" s="9" customFormat="1" ht="17.25" customHeight="1">
      <c r="A3" s="126" t="s">
        <v>11</v>
      </c>
      <c r="B3" s="126"/>
      <c r="C3" s="126"/>
      <c r="D3" s="126"/>
      <c r="E3" s="126"/>
      <c r="F3" s="126"/>
      <c r="G3" s="126"/>
      <c r="H3" s="126"/>
      <c r="I3" s="126"/>
      <c r="J3" s="126"/>
      <c r="K3" s="126"/>
      <c r="L3" s="126"/>
      <c r="M3" s="126"/>
      <c r="N3" s="126"/>
      <c r="O3" s="126"/>
      <c r="P3" s="126"/>
      <c r="Q3" s="126"/>
      <c r="R3" s="126"/>
      <c r="S3" s="126"/>
      <c r="T3" s="126"/>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row>
    <row r="4" spans="1:48">
      <c r="A4" s="140" t="s">
        <v>23</v>
      </c>
      <c r="B4" s="140"/>
      <c r="C4" s="140"/>
      <c r="D4" s="140"/>
      <c r="E4" s="140"/>
      <c r="F4" s="140"/>
      <c r="G4" s="140"/>
      <c r="H4" s="140"/>
      <c r="I4" s="140"/>
      <c r="J4" s="140"/>
      <c r="K4" s="140"/>
      <c r="L4" s="140"/>
      <c r="M4" s="140"/>
      <c r="N4" s="140"/>
      <c r="O4" s="140"/>
      <c r="P4" s="140"/>
      <c r="Q4" s="140"/>
      <c r="R4" s="140"/>
      <c r="S4" s="140"/>
      <c r="T4" s="140"/>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row>
    <row r="5" spans="1:48" s="8" customFormat="1" ht="13.5" customHeight="1">
      <c r="A5" s="10"/>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row>
    <row r="6" spans="1:48" ht="19.5" customHeight="1">
      <c r="A6" s="2" t="s">
        <v>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8" s="11" customFormat="1" ht="13.5" customHeight="1">
      <c r="A7" s="107" t="s">
        <v>3</v>
      </c>
      <c r="B7" s="127"/>
      <c r="C7" s="127"/>
      <c r="D7" s="127"/>
      <c r="E7" s="127"/>
      <c r="F7" s="127"/>
      <c r="G7" s="127"/>
      <c r="H7" s="127"/>
      <c r="I7" s="127"/>
      <c r="J7" s="127"/>
      <c r="K7" s="128"/>
      <c r="L7" s="132" t="s">
        <v>18</v>
      </c>
      <c r="M7" s="94"/>
      <c r="N7" s="94"/>
      <c r="O7" s="94"/>
      <c r="P7" s="94"/>
      <c r="Q7" s="94"/>
      <c r="R7" s="94"/>
      <c r="S7" s="94"/>
      <c r="T7" s="94"/>
      <c r="U7" s="96" t="s">
        <v>17</v>
      </c>
      <c r="V7" s="94"/>
      <c r="W7" s="94"/>
      <c r="X7" s="94"/>
      <c r="Y7" s="94"/>
      <c r="Z7" s="94"/>
      <c r="AA7" s="94"/>
      <c r="AB7" s="94"/>
      <c r="AC7" s="94"/>
      <c r="AD7" s="94" t="s">
        <v>8</v>
      </c>
      <c r="AE7" s="94"/>
      <c r="AF7" s="94"/>
      <c r="AG7" s="94"/>
      <c r="AH7" s="94"/>
      <c r="AI7" s="94"/>
      <c r="AJ7" s="96" t="s">
        <v>19</v>
      </c>
      <c r="AK7" s="94"/>
      <c r="AL7" s="94"/>
      <c r="AM7" s="94"/>
      <c r="AN7" s="94"/>
      <c r="AO7" s="94"/>
      <c r="AP7" s="94"/>
      <c r="AQ7" s="94"/>
      <c r="AR7" s="97"/>
    </row>
    <row r="8" spans="1:48" s="11" customFormat="1" ht="13.5" customHeight="1">
      <c r="A8" s="129"/>
      <c r="B8" s="130"/>
      <c r="C8" s="130"/>
      <c r="D8" s="130"/>
      <c r="E8" s="130"/>
      <c r="F8" s="130"/>
      <c r="G8" s="130"/>
      <c r="H8" s="130"/>
      <c r="I8" s="130"/>
      <c r="J8" s="130"/>
      <c r="K8" s="131"/>
      <c r="L8" s="133"/>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8"/>
    </row>
    <row r="9" spans="1:48" s="8" customFormat="1" ht="13.5" customHeight="1">
      <c r="A9" s="134" t="s">
        <v>2</v>
      </c>
      <c r="B9" s="135"/>
      <c r="C9" s="135"/>
      <c r="D9" s="135"/>
      <c r="E9" s="135"/>
      <c r="F9" s="135"/>
      <c r="G9" s="135"/>
      <c r="H9" s="135"/>
      <c r="I9" s="136"/>
      <c r="J9" s="136"/>
      <c r="K9" s="137"/>
      <c r="L9" s="149" t="str">
        <f>IF(L25="","",L25+L41)</f>
        <v/>
      </c>
      <c r="M9" s="142"/>
      <c r="N9" s="142"/>
      <c r="O9" s="142"/>
      <c r="P9" s="142"/>
      <c r="Q9" s="142"/>
      <c r="R9" s="142"/>
      <c r="S9" s="143"/>
      <c r="T9" s="139" t="s">
        <v>12</v>
      </c>
      <c r="U9" s="142" t="str">
        <f>IF(U25="","",U25+U41)</f>
        <v/>
      </c>
      <c r="V9" s="142"/>
      <c r="W9" s="142"/>
      <c r="X9" s="142"/>
      <c r="Y9" s="142"/>
      <c r="Z9" s="142"/>
      <c r="AA9" s="142"/>
      <c r="AB9" s="143"/>
      <c r="AC9" s="139" t="s">
        <v>12</v>
      </c>
      <c r="AD9" s="150" t="str">
        <f>IF($AD$25="","",$AD$25)</f>
        <v>1/3</v>
      </c>
      <c r="AE9" s="151"/>
      <c r="AF9" s="151"/>
      <c r="AG9" s="151"/>
      <c r="AH9" s="151"/>
      <c r="AI9" s="151"/>
      <c r="AJ9" s="142" t="str">
        <f>IFERROR(AJ25+AJ41,"")</f>
        <v/>
      </c>
      <c r="AK9" s="142"/>
      <c r="AL9" s="142"/>
      <c r="AM9" s="142"/>
      <c r="AN9" s="142"/>
      <c r="AO9" s="142"/>
      <c r="AP9" s="142"/>
      <c r="AQ9" s="143"/>
      <c r="AR9" s="74" t="s">
        <v>0</v>
      </c>
    </row>
    <row r="10" spans="1:48" s="8" customFormat="1" ht="13.5" customHeight="1">
      <c r="A10" s="109"/>
      <c r="B10" s="122"/>
      <c r="C10" s="122"/>
      <c r="D10" s="122"/>
      <c r="E10" s="122"/>
      <c r="F10" s="122"/>
      <c r="G10" s="122"/>
      <c r="H10" s="122"/>
      <c r="I10" s="123"/>
      <c r="J10" s="123"/>
      <c r="K10" s="124"/>
      <c r="L10" s="146"/>
      <c r="M10" s="144"/>
      <c r="N10" s="144"/>
      <c r="O10" s="144"/>
      <c r="P10" s="144"/>
      <c r="Q10" s="144"/>
      <c r="R10" s="144"/>
      <c r="S10" s="145"/>
      <c r="T10" s="125"/>
      <c r="U10" s="144"/>
      <c r="V10" s="144"/>
      <c r="W10" s="144"/>
      <c r="X10" s="144"/>
      <c r="Y10" s="144"/>
      <c r="Z10" s="144"/>
      <c r="AA10" s="144"/>
      <c r="AB10" s="145"/>
      <c r="AC10" s="125"/>
      <c r="AD10" s="148"/>
      <c r="AE10" s="148"/>
      <c r="AF10" s="148"/>
      <c r="AG10" s="148"/>
      <c r="AH10" s="148"/>
      <c r="AI10" s="148"/>
      <c r="AJ10" s="144"/>
      <c r="AK10" s="144"/>
      <c r="AL10" s="144"/>
      <c r="AM10" s="144"/>
      <c r="AN10" s="144"/>
      <c r="AO10" s="144"/>
      <c r="AP10" s="144"/>
      <c r="AQ10" s="145"/>
      <c r="AR10" s="65"/>
    </row>
    <row r="11" spans="1:48" s="8" customFormat="1" ht="13.5" customHeight="1">
      <c r="A11" s="109" t="s">
        <v>6</v>
      </c>
      <c r="B11" s="122"/>
      <c r="C11" s="122"/>
      <c r="D11" s="122"/>
      <c r="E11" s="122"/>
      <c r="F11" s="122"/>
      <c r="G11" s="122"/>
      <c r="H11" s="122"/>
      <c r="I11" s="123"/>
      <c r="J11" s="123"/>
      <c r="K11" s="124"/>
      <c r="L11" s="146" t="str">
        <f>IF(L27="","",L27+L43)</f>
        <v/>
      </c>
      <c r="M11" s="144"/>
      <c r="N11" s="144"/>
      <c r="O11" s="144"/>
      <c r="P11" s="144"/>
      <c r="Q11" s="144"/>
      <c r="R11" s="144"/>
      <c r="S11" s="145"/>
      <c r="T11" s="119" t="s">
        <v>12</v>
      </c>
      <c r="U11" s="144" t="str">
        <f>IF(U27="","",U27+U43)</f>
        <v/>
      </c>
      <c r="V11" s="144"/>
      <c r="W11" s="144"/>
      <c r="X11" s="144"/>
      <c r="Y11" s="144"/>
      <c r="Z11" s="144"/>
      <c r="AA11" s="144"/>
      <c r="AB11" s="145"/>
      <c r="AC11" s="119" t="s">
        <v>12</v>
      </c>
      <c r="AD11" s="147" t="str">
        <f>IF($AD$25="","",$AD$25)</f>
        <v>1/3</v>
      </c>
      <c r="AE11" s="148"/>
      <c r="AF11" s="148"/>
      <c r="AG11" s="148"/>
      <c r="AH11" s="148"/>
      <c r="AI11" s="148"/>
      <c r="AJ11" s="144" t="str">
        <f>IFERROR(AJ27+AJ43,"")</f>
        <v/>
      </c>
      <c r="AK11" s="144"/>
      <c r="AL11" s="144"/>
      <c r="AM11" s="144"/>
      <c r="AN11" s="144"/>
      <c r="AO11" s="144"/>
      <c r="AP11" s="144"/>
      <c r="AQ11" s="145"/>
      <c r="AR11" s="24" t="s">
        <v>0</v>
      </c>
    </row>
    <row r="12" spans="1:48" s="8" customFormat="1" ht="13.5" customHeight="1">
      <c r="A12" s="109"/>
      <c r="B12" s="122"/>
      <c r="C12" s="122"/>
      <c r="D12" s="122"/>
      <c r="E12" s="122"/>
      <c r="F12" s="122"/>
      <c r="G12" s="122"/>
      <c r="H12" s="122"/>
      <c r="I12" s="123"/>
      <c r="J12" s="123"/>
      <c r="K12" s="124"/>
      <c r="L12" s="146"/>
      <c r="M12" s="144"/>
      <c r="N12" s="144"/>
      <c r="O12" s="144"/>
      <c r="P12" s="144"/>
      <c r="Q12" s="144"/>
      <c r="R12" s="144"/>
      <c r="S12" s="145"/>
      <c r="T12" s="125"/>
      <c r="U12" s="144"/>
      <c r="V12" s="144"/>
      <c r="W12" s="144"/>
      <c r="X12" s="144"/>
      <c r="Y12" s="144"/>
      <c r="Z12" s="144"/>
      <c r="AA12" s="144"/>
      <c r="AB12" s="145"/>
      <c r="AC12" s="125"/>
      <c r="AD12" s="148"/>
      <c r="AE12" s="148"/>
      <c r="AF12" s="148"/>
      <c r="AG12" s="148"/>
      <c r="AH12" s="148"/>
      <c r="AI12" s="148"/>
      <c r="AJ12" s="144"/>
      <c r="AK12" s="144"/>
      <c r="AL12" s="144"/>
      <c r="AM12" s="144"/>
      <c r="AN12" s="144"/>
      <c r="AO12" s="144"/>
      <c r="AP12" s="144"/>
      <c r="AQ12" s="145"/>
      <c r="AR12" s="65"/>
    </row>
    <row r="13" spans="1:48" s="8" customFormat="1" ht="13.5" customHeight="1">
      <c r="A13" s="121" t="s">
        <v>4</v>
      </c>
      <c r="B13" s="122"/>
      <c r="C13" s="122"/>
      <c r="D13" s="122"/>
      <c r="E13" s="122"/>
      <c r="F13" s="122"/>
      <c r="G13" s="122"/>
      <c r="H13" s="122"/>
      <c r="I13" s="123"/>
      <c r="J13" s="123"/>
      <c r="K13" s="124"/>
      <c r="L13" s="146" t="str">
        <f>IF(L29="","",L29+L45)</f>
        <v/>
      </c>
      <c r="M13" s="144"/>
      <c r="N13" s="144"/>
      <c r="O13" s="144"/>
      <c r="P13" s="144"/>
      <c r="Q13" s="144"/>
      <c r="R13" s="144"/>
      <c r="S13" s="145"/>
      <c r="T13" s="119" t="s">
        <v>12</v>
      </c>
      <c r="U13" s="144" t="str">
        <f>IF(U29="","",U29+U45)</f>
        <v/>
      </c>
      <c r="V13" s="144"/>
      <c r="W13" s="144"/>
      <c r="X13" s="144"/>
      <c r="Y13" s="144"/>
      <c r="Z13" s="144"/>
      <c r="AA13" s="144"/>
      <c r="AB13" s="145"/>
      <c r="AC13" s="119" t="s">
        <v>12</v>
      </c>
      <c r="AD13" s="147" t="str">
        <f>IF($AD$25="","",$AD$25)</f>
        <v>1/3</v>
      </c>
      <c r="AE13" s="148"/>
      <c r="AF13" s="148"/>
      <c r="AG13" s="148"/>
      <c r="AH13" s="148"/>
      <c r="AI13" s="148"/>
      <c r="AJ13" s="144" t="str">
        <f t="shared" ref="AJ13" si="0">IFERROR(AJ29+AJ45,"")</f>
        <v/>
      </c>
      <c r="AK13" s="144"/>
      <c r="AL13" s="144"/>
      <c r="AM13" s="144"/>
      <c r="AN13" s="144"/>
      <c r="AO13" s="144"/>
      <c r="AP13" s="144"/>
      <c r="AQ13" s="145"/>
      <c r="AR13" s="24" t="s">
        <v>0</v>
      </c>
    </row>
    <row r="14" spans="1:48" s="8" customFormat="1" ht="13.5" customHeight="1">
      <c r="A14" s="109"/>
      <c r="B14" s="122"/>
      <c r="C14" s="122"/>
      <c r="D14" s="122"/>
      <c r="E14" s="122"/>
      <c r="F14" s="122"/>
      <c r="G14" s="122"/>
      <c r="H14" s="122"/>
      <c r="I14" s="123"/>
      <c r="J14" s="123"/>
      <c r="K14" s="124"/>
      <c r="L14" s="146"/>
      <c r="M14" s="144"/>
      <c r="N14" s="144"/>
      <c r="O14" s="144"/>
      <c r="P14" s="144"/>
      <c r="Q14" s="144"/>
      <c r="R14" s="144"/>
      <c r="S14" s="145"/>
      <c r="T14" s="125"/>
      <c r="U14" s="144"/>
      <c r="V14" s="144"/>
      <c r="W14" s="144"/>
      <c r="X14" s="144"/>
      <c r="Y14" s="144"/>
      <c r="Z14" s="144"/>
      <c r="AA14" s="144"/>
      <c r="AB14" s="145"/>
      <c r="AC14" s="125"/>
      <c r="AD14" s="148"/>
      <c r="AE14" s="148"/>
      <c r="AF14" s="148"/>
      <c r="AG14" s="148"/>
      <c r="AH14" s="148"/>
      <c r="AI14" s="148"/>
      <c r="AJ14" s="144"/>
      <c r="AK14" s="144"/>
      <c r="AL14" s="144"/>
      <c r="AM14" s="144"/>
      <c r="AN14" s="144"/>
      <c r="AO14" s="144"/>
      <c r="AP14" s="144"/>
      <c r="AQ14" s="145"/>
      <c r="AR14" s="65"/>
    </row>
    <row r="15" spans="1:48" s="8" customFormat="1" ht="13.5" customHeight="1">
      <c r="A15" s="121" t="s">
        <v>5</v>
      </c>
      <c r="B15" s="122"/>
      <c r="C15" s="122"/>
      <c r="D15" s="122"/>
      <c r="E15" s="122"/>
      <c r="F15" s="122"/>
      <c r="G15" s="122"/>
      <c r="H15" s="122"/>
      <c r="I15" s="123"/>
      <c r="J15" s="123"/>
      <c r="K15" s="124"/>
      <c r="L15" s="146" t="str">
        <f>IF(L31="","",L31+L47)</f>
        <v/>
      </c>
      <c r="M15" s="144"/>
      <c r="N15" s="144"/>
      <c r="O15" s="144"/>
      <c r="P15" s="144"/>
      <c r="Q15" s="144"/>
      <c r="R15" s="144"/>
      <c r="S15" s="145"/>
      <c r="T15" s="119" t="s">
        <v>12</v>
      </c>
      <c r="U15" s="144" t="str">
        <f>IF(U31="","",U31+U47)</f>
        <v/>
      </c>
      <c r="V15" s="144"/>
      <c r="W15" s="144"/>
      <c r="X15" s="144"/>
      <c r="Y15" s="144"/>
      <c r="Z15" s="144"/>
      <c r="AA15" s="144"/>
      <c r="AB15" s="145"/>
      <c r="AC15" s="119" t="s">
        <v>12</v>
      </c>
      <c r="AD15" s="147" t="str">
        <f t="shared" ref="AD15" si="1">IF($AD$25="","",$AD$25)</f>
        <v>1/3</v>
      </c>
      <c r="AE15" s="148"/>
      <c r="AF15" s="148"/>
      <c r="AG15" s="148"/>
      <c r="AH15" s="148"/>
      <c r="AI15" s="148"/>
      <c r="AJ15" s="144" t="str">
        <f t="shared" ref="AJ15" si="2">IFERROR(AJ31+AJ47,"")</f>
        <v/>
      </c>
      <c r="AK15" s="144"/>
      <c r="AL15" s="144"/>
      <c r="AM15" s="144"/>
      <c r="AN15" s="144"/>
      <c r="AO15" s="144"/>
      <c r="AP15" s="144"/>
      <c r="AQ15" s="145"/>
      <c r="AR15" s="24" t="s">
        <v>0</v>
      </c>
      <c r="AV15" s="12"/>
    </row>
    <row r="16" spans="1:48" s="8" customFormat="1" ht="13.5" customHeight="1">
      <c r="A16" s="109"/>
      <c r="B16" s="122"/>
      <c r="C16" s="122"/>
      <c r="D16" s="122"/>
      <c r="E16" s="122"/>
      <c r="F16" s="122"/>
      <c r="G16" s="122"/>
      <c r="H16" s="122"/>
      <c r="I16" s="123"/>
      <c r="J16" s="123"/>
      <c r="K16" s="124"/>
      <c r="L16" s="146"/>
      <c r="M16" s="144"/>
      <c r="N16" s="144"/>
      <c r="O16" s="144"/>
      <c r="P16" s="144"/>
      <c r="Q16" s="144"/>
      <c r="R16" s="144"/>
      <c r="S16" s="145"/>
      <c r="T16" s="125"/>
      <c r="U16" s="144"/>
      <c r="V16" s="144"/>
      <c r="W16" s="144"/>
      <c r="X16" s="144"/>
      <c r="Y16" s="144"/>
      <c r="Z16" s="144"/>
      <c r="AA16" s="144"/>
      <c r="AB16" s="145"/>
      <c r="AC16" s="125"/>
      <c r="AD16" s="148"/>
      <c r="AE16" s="148"/>
      <c r="AF16" s="148"/>
      <c r="AG16" s="148"/>
      <c r="AH16" s="148"/>
      <c r="AI16" s="148"/>
      <c r="AJ16" s="144"/>
      <c r="AK16" s="144"/>
      <c r="AL16" s="144"/>
      <c r="AM16" s="144"/>
      <c r="AN16" s="144"/>
      <c r="AO16" s="144"/>
      <c r="AP16" s="144"/>
      <c r="AQ16" s="145"/>
      <c r="AR16" s="65"/>
    </row>
    <row r="17" spans="1:44" s="8" customFormat="1" ht="13.5" customHeight="1">
      <c r="A17" s="109" t="s">
        <v>1</v>
      </c>
      <c r="B17" s="110"/>
      <c r="C17" s="110"/>
      <c r="D17" s="110"/>
      <c r="E17" s="110"/>
      <c r="F17" s="110"/>
      <c r="G17" s="110"/>
      <c r="H17" s="110"/>
      <c r="I17" s="111"/>
      <c r="J17" s="111"/>
      <c r="K17" s="112"/>
      <c r="L17" s="146" t="str">
        <f>IF(L33="","",L33+L49)</f>
        <v/>
      </c>
      <c r="M17" s="144"/>
      <c r="N17" s="144"/>
      <c r="O17" s="144"/>
      <c r="P17" s="144"/>
      <c r="Q17" s="144"/>
      <c r="R17" s="144"/>
      <c r="S17" s="145"/>
      <c r="T17" s="119" t="s">
        <v>12</v>
      </c>
      <c r="U17" s="144" t="str">
        <f>IF(U33="","",U33+U49)</f>
        <v/>
      </c>
      <c r="V17" s="144"/>
      <c r="W17" s="144"/>
      <c r="X17" s="144"/>
      <c r="Y17" s="144"/>
      <c r="Z17" s="144"/>
      <c r="AA17" s="144"/>
      <c r="AB17" s="145"/>
      <c r="AC17" s="119" t="s">
        <v>12</v>
      </c>
      <c r="AD17" s="147" t="str">
        <f>IF($AD$25="","",$AD$25)</f>
        <v>1/3</v>
      </c>
      <c r="AE17" s="148"/>
      <c r="AF17" s="148"/>
      <c r="AG17" s="148"/>
      <c r="AH17" s="148"/>
      <c r="AI17" s="148"/>
      <c r="AJ17" s="144" t="str">
        <f t="shared" ref="AJ17" si="3">IFERROR(AJ33+AJ49,"")</f>
        <v/>
      </c>
      <c r="AK17" s="144"/>
      <c r="AL17" s="144"/>
      <c r="AM17" s="144"/>
      <c r="AN17" s="144"/>
      <c r="AO17" s="144"/>
      <c r="AP17" s="144"/>
      <c r="AQ17" s="145"/>
      <c r="AR17" s="24" t="s">
        <v>0</v>
      </c>
    </row>
    <row r="18" spans="1:44" s="8" customFormat="1" ht="13.5" customHeight="1">
      <c r="A18" s="113"/>
      <c r="B18" s="114"/>
      <c r="C18" s="114"/>
      <c r="D18" s="114"/>
      <c r="E18" s="114"/>
      <c r="F18" s="114"/>
      <c r="G18" s="114"/>
      <c r="H18" s="114"/>
      <c r="I18" s="115"/>
      <c r="J18" s="115"/>
      <c r="K18" s="116"/>
      <c r="L18" s="162"/>
      <c r="M18" s="152"/>
      <c r="N18" s="152"/>
      <c r="O18" s="152"/>
      <c r="P18" s="152"/>
      <c r="Q18" s="152"/>
      <c r="R18" s="152"/>
      <c r="S18" s="153"/>
      <c r="T18" s="120"/>
      <c r="U18" s="152"/>
      <c r="V18" s="152"/>
      <c r="W18" s="152"/>
      <c r="X18" s="152"/>
      <c r="Y18" s="152"/>
      <c r="Z18" s="152"/>
      <c r="AA18" s="152"/>
      <c r="AB18" s="153"/>
      <c r="AC18" s="120"/>
      <c r="AD18" s="163"/>
      <c r="AE18" s="163"/>
      <c r="AF18" s="163"/>
      <c r="AG18" s="163"/>
      <c r="AH18" s="163"/>
      <c r="AI18" s="163"/>
      <c r="AJ18" s="152"/>
      <c r="AK18" s="152"/>
      <c r="AL18" s="152"/>
      <c r="AM18" s="152"/>
      <c r="AN18" s="152"/>
      <c r="AO18" s="152"/>
      <c r="AP18" s="152"/>
      <c r="AQ18" s="153"/>
      <c r="AR18" s="25"/>
    </row>
    <row r="19" spans="1:44" s="8" customFormat="1" ht="13.5" customHeight="1">
      <c r="A19" s="107" t="s">
        <v>13</v>
      </c>
      <c r="B19" s="94"/>
      <c r="C19" s="94"/>
      <c r="D19" s="94"/>
      <c r="E19" s="94"/>
      <c r="F19" s="94"/>
      <c r="G19" s="94"/>
      <c r="H19" s="94"/>
      <c r="I19" s="94"/>
      <c r="J19" s="94"/>
      <c r="K19" s="97"/>
      <c r="L19" s="154" t="str">
        <f>IF(L9="","",SUM(L9:S18))</f>
        <v/>
      </c>
      <c r="M19" s="155"/>
      <c r="N19" s="155"/>
      <c r="O19" s="155"/>
      <c r="P19" s="155"/>
      <c r="Q19" s="155"/>
      <c r="R19" s="155"/>
      <c r="S19" s="156"/>
      <c r="T19" s="38" t="s">
        <v>12</v>
      </c>
      <c r="U19" s="155" t="str">
        <f>IF(U9="","",SUM(U9:AB18))</f>
        <v/>
      </c>
      <c r="V19" s="155"/>
      <c r="W19" s="155"/>
      <c r="X19" s="155"/>
      <c r="Y19" s="155"/>
      <c r="Z19" s="155"/>
      <c r="AA19" s="155"/>
      <c r="AB19" s="156"/>
      <c r="AC19" s="38" t="s">
        <v>12</v>
      </c>
      <c r="AD19" s="160"/>
      <c r="AE19" s="160"/>
      <c r="AF19" s="160"/>
      <c r="AG19" s="160"/>
      <c r="AH19" s="160"/>
      <c r="AI19" s="160"/>
      <c r="AJ19" s="155" t="str">
        <f>IF(AJ9="","",SUM(AJ9:AQ18))</f>
        <v/>
      </c>
      <c r="AK19" s="155"/>
      <c r="AL19" s="155"/>
      <c r="AM19" s="155"/>
      <c r="AN19" s="155"/>
      <c r="AO19" s="155"/>
      <c r="AP19" s="155"/>
      <c r="AQ19" s="156"/>
      <c r="AR19" s="42" t="s">
        <v>0</v>
      </c>
    </row>
    <row r="20" spans="1:44" s="8" customFormat="1" ht="13.5" customHeight="1">
      <c r="A20" s="108"/>
      <c r="B20" s="95"/>
      <c r="C20" s="95"/>
      <c r="D20" s="95"/>
      <c r="E20" s="95"/>
      <c r="F20" s="95"/>
      <c r="G20" s="95"/>
      <c r="H20" s="95"/>
      <c r="I20" s="95"/>
      <c r="J20" s="95"/>
      <c r="K20" s="98"/>
      <c r="L20" s="157"/>
      <c r="M20" s="158"/>
      <c r="N20" s="158"/>
      <c r="O20" s="158"/>
      <c r="P20" s="158"/>
      <c r="Q20" s="158"/>
      <c r="R20" s="158"/>
      <c r="S20" s="159"/>
      <c r="T20" s="39"/>
      <c r="U20" s="158"/>
      <c r="V20" s="158"/>
      <c r="W20" s="158"/>
      <c r="X20" s="158"/>
      <c r="Y20" s="158"/>
      <c r="Z20" s="158"/>
      <c r="AA20" s="158"/>
      <c r="AB20" s="159"/>
      <c r="AC20" s="39"/>
      <c r="AD20" s="161"/>
      <c r="AE20" s="161"/>
      <c r="AF20" s="161"/>
      <c r="AG20" s="161"/>
      <c r="AH20" s="161"/>
      <c r="AI20" s="161"/>
      <c r="AJ20" s="158"/>
      <c r="AK20" s="158"/>
      <c r="AL20" s="158"/>
      <c r="AM20" s="158"/>
      <c r="AN20" s="158"/>
      <c r="AO20" s="158"/>
      <c r="AP20" s="158"/>
      <c r="AQ20" s="159"/>
      <c r="AR20" s="43"/>
    </row>
    <row r="21" spans="1:44" s="8" customFormat="1" ht="13.5" customHeight="1">
      <c r="A21" s="13"/>
      <c r="B21" s="14"/>
      <c r="C21" s="14"/>
      <c r="D21" s="14"/>
      <c r="E21" s="14"/>
      <c r="F21" s="14"/>
      <c r="G21" s="14"/>
      <c r="H21" s="14"/>
      <c r="I21" s="5"/>
      <c r="J21" s="5"/>
      <c r="K21" s="5"/>
      <c r="L21" s="5"/>
      <c r="M21" s="5"/>
      <c r="N21" s="5"/>
      <c r="O21" s="5"/>
      <c r="P21" s="5"/>
      <c r="Q21" s="5"/>
      <c r="R21" s="6"/>
      <c r="S21" s="5"/>
      <c r="T21" s="5"/>
      <c r="U21" s="5"/>
      <c r="V21" s="5"/>
      <c r="W21" s="5"/>
      <c r="X21" s="5"/>
      <c r="Y21" s="5"/>
      <c r="Z21" s="5"/>
      <c r="AA21" s="5"/>
      <c r="AB21" s="6"/>
      <c r="AC21" s="7"/>
      <c r="AD21" s="7"/>
      <c r="AE21" s="7"/>
      <c r="AF21" s="7"/>
      <c r="AG21" s="7"/>
      <c r="AH21" s="7"/>
      <c r="AI21" s="7"/>
      <c r="AJ21" s="5"/>
      <c r="AK21" s="5"/>
      <c r="AL21" s="5"/>
      <c r="AM21" s="5"/>
      <c r="AN21" s="5"/>
      <c r="AO21" s="5"/>
      <c r="AP21" s="5"/>
      <c r="AQ21" s="5"/>
      <c r="AR21" s="6"/>
    </row>
    <row r="22" spans="1:44" ht="19.5" customHeight="1">
      <c r="A22" s="141"/>
      <c r="B22" s="141"/>
      <c r="C22" s="141"/>
      <c r="D22" s="141"/>
      <c r="E22" s="141"/>
      <c r="F22" s="141"/>
      <c r="G22" s="141"/>
      <c r="H22" s="141"/>
      <c r="I22" s="141"/>
      <c r="J22" s="141"/>
      <c r="K22" s="141"/>
      <c r="L22" s="141"/>
      <c r="M22" s="141"/>
      <c r="N22" s="141"/>
      <c r="O22" s="141"/>
      <c r="P22" s="141"/>
    </row>
    <row r="23" spans="1:44" s="11" customFormat="1" ht="13.5" customHeight="1">
      <c r="A23" s="26" t="s">
        <v>3</v>
      </c>
      <c r="B23" s="86"/>
      <c r="C23" s="86"/>
      <c r="D23" s="86"/>
      <c r="E23" s="86"/>
      <c r="F23" s="86"/>
      <c r="G23" s="86"/>
      <c r="H23" s="86"/>
      <c r="I23" s="86"/>
      <c r="J23" s="86"/>
      <c r="K23" s="87"/>
      <c r="L23" s="91" t="s">
        <v>20</v>
      </c>
      <c r="M23" s="27"/>
      <c r="N23" s="27"/>
      <c r="O23" s="27"/>
      <c r="P23" s="27"/>
      <c r="Q23" s="27"/>
      <c r="R23" s="27"/>
      <c r="S23" s="27"/>
      <c r="T23" s="27"/>
      <c r="U23" s="93" t="s">
        <v>21</v>
      </c>
      <c r="V23" s="27"/>
      <c r="W23" s="27"/>
      <c r="X23" s="27"/>
      <c r="Y23" s="27"/>
      <c r="Z23" s="27"/>
      <c r="AA23" s="27"/>
      <c r="AB23" s="27"/>
      <c r="AC23" s="27"/>
      <c r="AD23" s="94" t="s">
        <v>8</v>
      </c>
      <c r="AE23" s="94"/>
      <c r="AF23" s="94"/>
      <c r="AG23" s="94"/>
      <c r="AH23" s="94"/>
      <c r="AI23" s="94"/>
      <c r="AJ23" s="96" t="s">
        <v>22</v>
      </c>
      <c r="AK23" s="94"/>
      <c r="AL23" s="94"/>
      <c r="AM23" s="94"/>
      <c r="AN23" s="94"/>
      <c r="AO23" s="94"/>
      <c r="AP23" s="94"/>
      <c r="AQ23" s="94"/>
      <c r="AR23" s="97"/>
    </row>
    <row r="24" spans="1:44" s="11" customFormat="1" ht="13.5" customHeight="1">
      <c r="A24" s="88"/>
      <c r="B24" s="89"/>
      <c r="C24" s="89"/>
      <c r="D24" s="89"/>
      <c r="E24" s="89"/>
      <c r="F24" s="89"/>
      <c r="G24" s="89"/>
      <c r="H24" s="89"/>
      <c r="I24" s="89"/>
      <c r="J24" s="89"/>
      <c r="K24" s="90"/>
      <c r="L24" s="92"/>
      <c r="M24" s="30"/>
      <c r="N24" s="30"/>
      <c r="O24" s="30"/>
      <c r="P24" s="30"/>
      <c r="Q24" s="30"/>
      <c r="R24" s="30"/>
      <c r="S24" s="30"/>
      <c r="T24" s="30"/>
      <c r="U24" s="30"/>
      <c r="V24" s="30"/>
      <c r="W24" s="30"/>
      <c r="X24" s="30"/>
      <c r="Y24" s="30"/>
      <c r="Z24" s="30"/>
      <c r="AA24" s="30"/>
      <c r="AB24" s="30"/>
      <c r="AC24" s="30"/>
      <c r="AD24" s="95"/>
      <c r="AE24" s="95"/>
      <c r="AF24" s="95"/>
      <c r="AG24" s="95"/>
      <c r="AH24" s="95"/>
      <c r="AI24" s="95"/>
      <c r="AJ24" s="95"/>
      <c r="AK24" s="95"/>
      <c r="AL24" s="95"/>
      <c r="AM24" s="95"/>
      <c r="AN24" s="95"/>
      <c r="AO24" s="95"/>
      <c r="AP24" s="95"/>
      <c r="AQ24" s="95"/>
      <c r="AR24" s="98"/>
    </row>
    <row r="25" spans="1:44" s="8" customFormat="1" ht="13.5" customHeight="1">
      <c r="A25" s="75" t="s">
        <v>2</v>
      </c>
      <c r="B25" s="76"/>
      <c r="C25" s="76"/>
      <c r="D25" s="76"/>
      <c r="E25" s="76"/>
      <c r="F25" s="76"/>
      <c r="G25" s="76"/>
      <c r="H25" s="76"/>
      <c r="I25" s="77"/>
      <c r="J25" s="77"/>
      <c r="K25" s="78"/>
      <c r="L25" s="164"/>
      <c r="M25" s="165"/>
      <c r="N25" s="165"/>
      <c r="O25" s="165"/>
      <c r="P25" s="165"/>
      <c r="Q25" s="165"/>
      <c r="R25" s="165"/>
      <c r="S25" s="166"/>
      <c r="T25" s="82" t="s">
        <v>12</v>
      </c>
      <c r="U25" s="165"/>
      <c r="V25" s="165"/>
      <c r="W25" s="165"/>
      <c r="X25" s="165"/>
      <c r="Y25" s="165"/>
      <c r="Z25" s="165"/>
      <c r="AA25" s="165"/>
      <c r="AB25" s="166"/>
      <c r="AC25" s="82" t="s">
        <v>12</v>
      </c>
      <c r="AD25" s="150" t="s">
        <v>10</v>
      </c>
      <c r="AE25" s="151"/>
      <c r="AF25" s="151"/>
      <c r="AG25" s="151"/>
      <c r="AH25" s="151"/>
      <c r="AI25" s="151"/>
      <c r="AJ25" s="142" t="str">
        <f>IF(U25="","",IF(AD25="1/3",ROUNDDOWN(U25*1/3,0),"0"))</f>
        <v/>
      </c>
      <c r="AK25" s="142"/>
      <c r="AL25" s="142"/>
      <c r="AM25" s="142"/>
      <c r="AN25" s="142"/>
      <c r="AO25" s="142"/>
      <c r="AP25" s="142"/>
      <c r="AQ25" s="143"/>
      <c r="AR25" s="101" t="s">
        <v>0</v>
      </c>
    </row>
    <row r="26" spans="1:44" s="8" customFormat="1" ht="13.5" customHeight="1">
      <c r="A26" s="44"/>
      <c r="B26" s="67"/>
      <c r="C26" s="67"/>
      <c r="D26" s="67"/>
      <c r="E26" s="67"/>
      <c r="F26" s="67"/>
      <c r="G26" s="67"/>
      <c r="H26" s="67"/>
      <c r="I26" s="68"/>
      <c r="J26" s="68"/>
      <c r="K26" s="69"/>
      <c r="L26" s="167"/>
      <c r="M26" s="168"/>
      <c r="N26" s="168"/>
      <c r="O26" s="168"/>
      <c r="P26" s="168"/>
      <c r="Q26" s="168"/>
      <c r="R26" s="168"/>
      <c r="S26" s="169"/>
      <c r="T26" s="70"/>
      <c r="U26" s="168"/>
      <c r="V26" s="168"/>
      <c r="W26" s="168"/>
      <c r="X26" s="168"/>
      <c r="Y26" s="168"/>
      <c r="Z26" s="168"/>
      <c r="AA26" s="168"/>
      <c r="AB26" s="169"/>
      <c r="AC26" s="70"/>
      <c r="AD26" s="148"/>
      <c r="AE26" s="148"/>
      <c r="AF26" s="148"/>
      <c r="AG26" s="148"/>
      <c r="AH26" s="148"/>
      <c r="AI26" s="148"/>
      <c r="AJ26" s="144"/>
      <c r="AK26" s="144"/>
      <c r="AL26" s="144"/>
      <c r="AM26" s="144"/>
      <c r="AN26" s="144"/>
      <c r="AO26" s="144"/>
      <c r="AP26" s="144"/>
      <c r="AQ26" s="145"/>
      <c r="AR26" s="102"/>
    </row>
    <row r="27" spans="1:44" s="8" customFormat="1" ht="13.5" customHeight="1">
      <c r="A27" s="44" t="s">
        <v>6</v>
      </c>
      <c r="B27" s="67"/>
      <c r="C27" s="67"/>
      <c r="D27" s="67"/>
      <c r="E27" s="67"/>
      <c r="F27" s="67"/>
      <c r="G27" s="67"/>
      <c r="H27" s="67"/>
      <c r="I27" s="68"/>
      <c r="J27" s="68"/>
      <c r="K27" s="69"/>
      <c r="L27" s="167"/>
      <c r="M27" s="168"/>
      <c r="N27" s="168"/>
      <c r="O27" s="168"/>
      <c r="P27" s="168"/>
      <c r="Q27" s="168"/>
      <c r="R27" s="168"/>
      <c r="S27" s="169"/>
      <c r="T27" s="58" t="s">
        <v>12</v>
      </c>
      <c r="U27" s="168"/>
      <c r="V27" s="168"/>
      <c r="W27" s="168"/>
      <c r="X27" s="168"/>
      <c r="Y27" s="168"/>
      <c r="Z27" s="168"/>
      <c r="AA27" s="168"/>
      <c r="AB27" s="169"/>
      <c r="AC27" s="58" t="s">
        <v>12</v>
      </c>
      <c r="AD27" s="147" t="str">
        <f>IF($AD$25="","",$AD$25)</f>
        <v>1/3</v>
      </c>
      <c r="AE27" s="148"/>
      <c r="AF27" s="148"/>
      <c r="AG27" s="148"/>
      <c r="AH27" s="148"/>
      <c r="AI27" s="148"/>
      <c r="AJ27" s="153" t="str">
        <f>IF(U27="","",IF(AD27="1/3",ROUNDDOWN(U27*1/3,0),"0"))</f>
        <v/>
      </c>
      <c r="AK27" s="170"/>
      <c r="AL27" s="170"/>
      <c r="AM27" s="170"/>
      <c r="AN27" s="170"/>
      <c r="AO27" s="170"/>
      <c r="AP27" s="170"/>
      <c r="AQ27" s="170"/>
      <c r="AR27" s="24" t="s">
        <v>0</v>
      </c>
    </row>
    <row r="28" spans="1:44" s="8" customFormat="1" ht="13.5" customHeight="1">
      <c r="A28" s="44"/>
      <c r="B28" s="67"/>
      <c r="C28" s="67"/>
      <c r="D28" s="67"/>
      <c r="E28" s="67"/>
      <c r="F28" s="67"/>
      <c r="G28" s="67"/>
      <c r="H28" s="67"/>
      <c r="I28" s="68"/>
      <c r="J28" s="68"/>
      <c r="K28" s="69"/>
      <c r="L28" s="167"/>
      <c r="M28" s="168"/>
      <c r="N28" s="168"/>
      <c r="O28" s="168"/>
      <c r="P28" s="168"/>
      <c r="Q28" s="168"/>
      <c r="R28" s="168"/>
      <c r="S28" s="169"/>
      <c r="T28" s="70"/>
      <c r="U28" s="168"/>
      <c r="V28" s="168"/>
      <c r="W28" s="168"/>
      <c r="X28" s="168"/>
      <c r="Y28" s="168"/>
      <c r="Z28" s="168"/>
      <c r="AA28" s="168"/>
      <c r="AB28" s="169"/>
      <c r="AC28" s="70"/>
      <c r="AD28" s="148"/>
      <c r="AE28" s="148"/>
      <c r="AF28" s="148"/>
      <c r="AG28" s="148"/>
      <c r="AH28" s="148"/>
      <c r="AI28" s="148"/>
      <c r="AJ28" s="143"/>
      <c r="AK28" s="171"/>
      <c r="AL28" s="171"/>
      <c r="AM28" s="171"/>
      <c r="AN28" s="171"/>
      <c r="AO28" s="171"/>
      <c r="AP28" s="171"/>
      <c r="AQ28" s="171"/>
      <c r="AR28" s="65"/>
    </row>
    <row r="29" spans="1:44" s="8" customFormat="1" ht="13.5" customHeight="1">
      <c r="A29" s="66" t="s">
        <v>4</v>
      </c>
      <c r="B29" s="67"/>
      <c r="C29" s="67"/>
      <c r="D29" s="67"/>
      <c r="E29" s="67"/>
      <c r="F29" s="67"/>
      <c r="G29" s="67"/>
      <c r="H29" s="67"/>
      <c r="I29" s="68"/>
      <c r="J29" s="68"/>
      <c r="K29" s="69"/>
      <c r="L29" s="167"/>
      <c r="M29" s="168"/>
      <c r="N29" s="168"/>
      <c r="O29" s="168"/>
      <c r="P29" s="168"/>
      <c r="Q29" s="168"/>
      <c r="R29" s="168"/>
      <c r="S29" s="169"/>
      <c r="T29" s="58" t="s">
        <v>12</v>
      </c>
      <c r="U29" s="168"/>
      <c r="V29" s="168"/>
      <c r="W29" s="168"/>
      <c r="X29" s="168"/>
      <c r="Y29" s="168"/>
      <c r="Z29" s="168"/>
      <c r="AA29" s="168"/>
      <c r="AB29" s="169"/>
      <c r="AC29" s="58" t="s">
        <v>12</v>
      </c>
      <c r="AD29" s="147" t="str">
        <f t="shared" ref="AD29" si="4">IF($AD$25="","",$AD$25)</f>
        <v>1/3</v>
      </c>
      <c r="AE29" s="148"/>
      <c r="AF29" s="148"/>
      <c r="AG29" s="148"/>
      <c r="AH29" s="148"/>
      <c r="AI29" s="148"/>
      <c r="AJ29" s="153" t="str">
        <f>IF(U29="","",IF(AD29="1/3",ROUNDDOWN(U29*1/3,0),"0"))</f>
        <v/>
      </c>
      <c r="AK29" s="170"/>
      <c r="AL29" s="170"/>
      <c r="AM29" s="170"/>
      <c r="AN29" s="170"/>
      <c r="AO29" s="170"/>
      <c r="AP29" s="170"/>
      <c r="AQ29" s="170"/>
      <c r="AR29" s="24" t="s">
        <v>0</v>
      </c>
    </row>
    <row r="30" spans="1:44" s="8" customFormat="1" ht="13.5" customHeight="1">
      <c r="A30" s="44"/>
      <c r="B30" s="67"/>
      <c r="C30" s="67"/>
      <c r="D30" s="67"/>
      <c r="E30" s="67"/>
      <c r="F30" s="67"/>
      <c r="G30" s="67"/>
      <c r="H30" s="67"/>
      <c r="I30" s="68"/>
      <c r="J30" s="68"/>
      <c r="K30" s="69"/>
      <c r="L30" s="167"/>
      <c r="M30" s="168"/>
      <c r="N30" s="168"/>
      <c r="O30" s="168"/>
      <c r="P30" s="168"/>
      <c r="Q30" s="168"/>
      <c r="R30" s="168"/>
      <c r="S30" s="169"/>
      <c r="T30" s="70"/>
      <c r="U30" s="168"/>
      <c r="V30" s="168"/>
      <c r="W30" s="168"/>
      <c r="X30" s="168"/>
      <c r="Y30" s="168"/>
      <c r="Z30" s="168"/>
      <c r="AA30" s="168"/>
      <c r="AB30" s="169"/>
      <c r="AC30" s="70"/>
      <c r="AD30" s="148"/>
      <c r="AE30" s="148"/>
      <c r="AF30" s="148"/>
      <c r="AG30" s="148"/>
      <c r="AH30" s="148"/>
      <c r="AI30" s="148"/>
      <c r="AJ30" s="143"/>
      <c r="AK30" s="171"/>
      <c r="AL30" s="171"/>
      <c r="AM30" s="171"/>
      <c r="AN30" s="171"/>
      <c r="AO30" s="171"/>
      <c r="AP30" s="171"/>
      <c r="AQ30" s="171"/>
      <c r="AR30" s="65"/>
    </row>
    <row r="31" spans="1:44" s="8" customFormat="1" ht="13.5" customHeight="1">
      <c r="A31" s="66" t="s">
        <v>5</v>
      </c>
      <c r="B31" s="67"/>
      <c r="C31" s="67"/>
      <c r="D31" s="67"/>
      <c r="E31" s="67"/>
      <c r="F31" s="67"/>
      <c r="G31" s="67"/>
      <c r="H31" s="67"/>
      <c r="I31" s="68"/>
      <c r="J31" s="68"/>
      <c r="K31" s="69"/>
      <c r="L31" s="167"/>
      <c r="M31" s="168"/>
      <c r="N31" s="168"/>
      <c r="O31" s="168"/>
      <c r="P31" s="168"/>
      <c r="Q31" s="168"/>
      <c r="R31" s="168"/>
      <c r="S31" s="169"/>
      <c r="T31" s="58" t="s">
        <v>12</v>
      </c>
      <c r="U31" s="168"/>
      <c r="V31" s="168"/>
      <c r="W31" s="168"/>
      <c r="X31" s="168"/>
      <c r="Y31" s="168"/>
      <c r="Z31" s="168"/>
      <c r="AA31" s="168"/>
      <c r="AB31" s="169"/>
      <c r="AC31" s="58" t="s">
        <v>12</v>
      </c>
      <c r="AD31" s="147" t="str">
        <f t="shared" ref="AD31" si="5">IF($AD$25="","",$AD$25)</f>
        <v>1/3</v>
      </c>
      <c r="AE31" s="148"/>
      <c r="AF31" s="148"/>
      <c r="AG31" s="148"/>
      <c r="AH31" s="148"/>
      <c r="AI31" s="148"/>
      <c r="AJ31" s="153" t="str">
        <f t="shared" ref="AJ31" si="6">IF(U31="","",IF(AD31="1/3",ROUNDDOWN(U31*1/3,0),"0"))</f>
        <v/>
      </c>
      <c r="AK31" s="170"/>
      <c r="AL31" s="170"/>
      <c r="AM31" s="170"/>
      <c r="AN31" s="170"/>
      <c r="AO31" s="170"/>
      <c r="AP31" s="170"/>
      <c r="AQ31" s="170"/>
      <c r="AR31" s="24" t="s">
        <v>0</v>
      </c>
    </row>
    <row r="32" spans="1:44" s="8" customFormat="1" ht="13.5" customHeight="1">
      <c r="A32" s="44"/>
      <c r="B32" s="67"/>
      <c r="C32" s="67"/>
      <c r="D32" s="67"/>
      <c r="E32" s="67"/>
      <c r="F32" s="67"/>
      <c r="G32" s="67"/>
      <c r="H32" s="67"/>
      <c r="I32" s="68"/>
      <c r="J32" s="68"/>
      <c r="K32" s="69"/>
      <c r="L32" s="167"/>
      <c r="M32" s="168"/>
      <c r="N32" s="168"/>
      <c r="O32" s="168"/>
      <c r="P32" s="168"/>
      <c r="Q32" s="168"/>
      <c r="R32" s="168"/>
      <c r="S32" s="169"/>
      <c r="T32" s="70"/>
      <c r="U32" s="168"/>
      <c r="V32" s="168"/>
      <c r="W32" s="168"/>
      <c r="X32" s="168"/>
      <c r="Y32" s="168"/>
      <c r="Z32" s="168"/>
      <c r="AA32" s="168"/>
      <c r="AB32" s="169"/>
      <c r="AC32" s="70"/>
      <c r="AD32" s="148"/>
      <c r="AE32" s="148"/>
      <c r="AF32" s="148"/>
      <c r="AG32" s="148"/>
      <c r="AH32" s="148"/>
      <c r="AI32" s="148"/>
      <c r="AJ32" s="143"/>
      <c r="AK32" s="171"/>
      <c r="AL32" s="171"/>
      <c r="AM32" s="171"/>
      <c r="AN32" s="171"/>
      <c r="AO32" s="171"/>
      <c r="AP32" s="171"/>
      <c r="AQ32" s="171"/>
      <c r="AR32" s="65"/>
    </row>
    <row r="33" spans="1:48" s="8" customFormat="1" ht="13.5" customHeight="1">
      <c r="A33" s="44" t="s">
        <v>1</v>
      </c>
      <c r="B33" s="45"/>
      <c r="C33" s="45"/>
      <c r="D33" s="45"/>
      <c r="E33" s="45"/>
      <c r="F33" s="45"/>
      <c r="G33" s="45"/>
      <c r="H33" s="45"/>
      <c r="I33" s="46"/>
      <c r="J33" s="46"/>
      <c r="K33" s="47"/>
      <c r="L33" s="167"/>
      <c r="M33" s="168"/>
      <c r="N33" s="168"/>
      <c r="O33" s="168"/>
      <c r="P33" s="168"/>
      <c r="Q33" s="168"/>
      <c r="R33" s="168"/>
      <c r="S33" s="169"/>
      <c r="T33" s="58" t="s">
        <v>12</v>
      </c>
      <c r="U33" s="168"/>
      <c r="V33" s="168"/>
      <c r="W33" s="168"/>
      <c r="X33" s="168"/>
      <c r="Y33" s="168"/>
      <c r="Z33" s="168"/>
      <c r="AA33" s="168"/>
      <c r="AB33" s="169"/>
      <c r="AC33" s="58" t="s">
        <v>12</v>
      </c>
      <c r="AD33" s="147" t="str">
        <f t="shared" ref="AD33" si="7">IF($AD$25="","",$AD$25)</f>
        <v>1/3</v>
      </c>
      <c r="AE33" s="148"/>
      <c r="AF33" s="148"/>
      <c r="AG33" s="148"/>
      <c r="AH33" s="148"/>
      <c r="AI33" s="148"/>
      <c r="AJ33" s="153" t="str">
        <f t="shared" ref="AJ33" si="8">IF(U33="","",IF(AD33="1/3",ROUNDDOWN(U33*1/3,0),"0"))</f>
        <v/>
      </c>
      <c r="AK33" s="170"/>
      <c r="AL33" s="170"/>
      <c r="AM33" s="170"/>
      <c r="AN33" s="170"/>
      <c r="AO33" s="170"/>
      <c r="AP33" s="170"/>
      <c r="AQ33" s="170"/>
      <c r="AR33" s="24" t="s">
        <v>0</v>
      </c>
    </row>
    <row r="34" spans="1:48" s="8" customFormat="1" ht="13.5" customHeight="1">
      <c r="A34" s="48"/>
      <c r="B34" s="49"/>
      <c r="C34" s="49"/>
      <c r="D34" s="49"/>
      <c r="E34" s="49"/>
      <c r="F34" s="49"/>
      <c r="G34" s="49"/>
      <c r="H34" s="49"/>
      <c r="I34" s="50"/>
      <c r="J34" s="50"/>
      <c r="K34" s="51"/>
      <c r="L34" s="172"/>
      <c r="M34" s="173"/>
      <c r="N34" s="173"/>
      <c r="O34" s="173"/>
      <c r="P34" s="173"/>
      <c r="Q34" s="173"/>
      <c r="R34" s="173"/>
      <c r="S34" s="174"/>
      <c r="T34" s="59"/>
      <c r="U34" s="173"/>
      <c r="V34" s="173"/>
      <c r="W34" s="173"/>
      <c r="X34" s="173"/>
      <c r="Y34" s="173"/>
      <c r="Z34" s="173"/>
      <c r="AA34" s="173"/>
      <c r="AB34" s="174"/>
      <c r="AC34" s="59"/>
      <c r="AD34" s="163"/>
      <c r="AE34" s="163"/>
      <c r="AF34" s="163"/>
      <c r="AG34" s="163"/>
      <c r="AH34" s="163"/>
      <c r="AI34" s="163"/>
      <c r="AJ34" s="175"/>
      <c r="AK34" s="176"/>
      <c r="AL34" s="176"/>
      <c r="AM34" s="176"/>
      <c r="AN34" s="176"/>
      <c r="AO34" s="176"/>
      <c r="AP34" s="176"/>
      <c r="AQ34" s="176"/>
      <c r="AR34" s="25"/>
    </row>
    <row r="35" spans="1:48" s="8" customFormat="1" ht="13.5" customHeight="1">
      <c r="A35" s="26" t="s">
        <v>9</v>
      </c>
      <c r="B35" s="27"/>
      <c r="C35" s="27"/>
      <c r="D35" s="27"/>
      <c r="E35" s="27"/>
      <c r="F35" s="27"/>
      <c r="G35" s="27"/>
      <c r="H35" s="27"/>
      <c r="I35" s="27"/>
      <c r="J35" s="27"/>
      <c r="K35" s="28"/>
      <c r="L35" s="154" t="str">
        <f>IF(L25="","",SUM(L25:S34))</f>
        <v/>
      </c>
      <c r="M35" s="155"/>
      <c r="N35" s="155"/>
      <c r="O35" s="155"/>
      <c r="P35" s="155"/>
      <c r="Q35" s="155"/>
      <c r="R35" s="155"/>
      <c r="S35" s="156"/>
      <c r="T35" s="38" t="s">
        <v>12</v>
      </c>
      <c r="U35" s="155" t="str">
        <f>IF(U25="","",SUM(U25:AB34))</f>
        <v/>
      </c>
      <c r="V35" s="155"/>
      <c r="W35" s="155"/>
      <c r="X35" s="155"/>
      <c r="Y35" s="155"/>
      <c r="Z35" s="155"/>
      <c r="AA35" s="155"/>
      <c r="AB35" s="156"/>
      <c r="AC35" s="38" t="s">
        <v>12</v>
      </c>
      <c r="AD35" s="160"/>
      <c r="AE35" s="160"/>
      <c r="AF35" s="160"/>
      <c r="AG35" s="160"/>
      <c r="AH35" s="160"/>
      <c r="AI35" s="160"/>
      <c r="AJ35" s="155" t="str">
        <f>IF(AJ25="","",SUM(AJ25:AQ34))</f>
        <v/>
      </c>
      <c r="AK35" s="155"/>
      <c r="AL35" s="155"/>
      <c r="AM35" s="155"/>
      <c r="AN35" s="155"/>
      <c r="AO35" s="155"/>
      <c r="AP35" s="155"/>
      <c r="AQ35" s="156"/>
      <c r="AR35" s="99" t="s">
        <v>0</v>
      </c>
    </row>
    <row r="36" spans="1:48" s="8" customFormat="1" ht="13.5" customHeight="1">
      <c r="A36" s="29"/>
      <c r="B36" s="30"/>
      <c r="C36" s="30"/>
      <c r="D36" s="30"/>
      <c r="E36" s="30"/>
      <c r="F36" s="30"/>
      <c r="G36" s="30"/>
      <c r="H36" s="30"/>
      <c r="I36" s="30"/>
      <c r="J36" s="30"/>
      <c r="K36" s="31"/>
      <c r="L36" s="157"/>
      <c r="M36" s="158"/>
      <c r="N36" s="158"/>
      <c r="O36" s="158"/>
      <c r="P36" s="158"/>
      <c r="Q36" s="158"/>
      <c r="R36" s="158"/>
      <c r="S36" s="159"/>
      <c r="T36" s="39"/>
      <c r="U36" s="158"/>
      <c r="V36" s="158"/>
      <c r="W36" s="158"/>
      <c r="X36" s="158"/>
      <c r="Y36" s="158"/>
      <c r="Z36" s="158"/>
      <c r="AA36" s="158"/>
      <c r="AB36" s="159"/>
      <c r="AC36" s="39"/>
      <c r="AD36" s="161"/>
      <c r="AE36" s="161"/>
      <c r="AF36" s="161"/>
      <c r="AG36" s="161"/>
      <c r="AH36" s="161"/>
      <c r="AI36" s="161"/>
      <c r="AJ36" s="158"/>
      <c r="AK36" s="158"/>
      <c r="AL36" s="158"/>
      <c r="AM36" s="158"/>
      <c r="AN36" s="158"/>
      <c r="AO36" s="158"/>
      <c r="AP36" s="158"/>
      <c r="AQ36" s="159"/>
      <c r="AR36" s="100"/>
      <c r="AV36" s="15"/>
    </row>
    <row r="37" spans="1:48" s="8" customFormat="1" ht="13.5" customHeight="1">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8" ht="19.5" customHeight="1">
      <c r="A38" s="141"/>
      <c r="B38" s="141"/>
      <c r="C38" s="141"/>
      <c r="D38" s="141"/>
      <c r="E38" s="141"/>
      <c r="F38" s="141"/>
      <c r="G38" s="141"/>
      <c r="H38" s="141"/>
      <c r="I38" s="141"/>
      <c r="J38" s="141"/>
      <c r="K38" s="141"/>
      <c r="L38" s="141"/>
      <c r="M38" s="141"/>
      <c r="N38" s="141"/>
      <c r="O38" s="141"/>
      <c r="P38" s="141"/>
    </row>
    <row r="39" spans="1:48" s="11" customFormat="1" ht="13.5" customHeight="1">
      <c r="A39" s="26" t="s">
        <v>3</v>
      </c>
      <c r="B39" s="86"/>
      <c r="C39" s="86"/>
      <c r="D39" s="86"/>
      <c r="E39" s="86"/>
      <c r="F39" s="86"/>
      <c r="G39" s="86"/>
      <c r="H39" s="86"/>
      <c r="I39" s="86"/>
      <c r="J39" s="86"/>
      <c r="K39" s="87"/>
      <c r="L39" s="91" t="s">
        <v>20</v>
      </c>
      <c r="M39" s="27"/>
      <c r="N39" s="27"/>
      <c r="O39" s="27"/>
      <c r="P39" s="27"/>
      <c r="Q39" s="27"/>
      <c r="R39" s="27"/>
      <c r="S39" s="27"/>
      <c r="T39" s="27"/>
      <c r="U39" s="93" t="s">
        <v>21</v>
      </c>
      <c r="V39" s="27"/>
      <c r="W39" s="27"/>
      <c r="X39" s="27"/>
      <c r="Y39" s="27"/>
      <c r="Z39" s="27"/>
      <c r="AA39" s="27"/>
      <c r="AB39" s="27"/>
      <c r="AC39" s="27"/>
      <c r="AD39" s="94" t="s">
        <v>8</v>
      </c>
      <c r="AE39" s="94"/>
      <c r="AF39" s="94"/>
      <c r="AG39" s="94"/>
      <c r="AH39" s="94"/>
      <c r="AI39" s="94"/>
      <c r="AJ39" s="96" t="s">
        <v>22</v>
      </c>
      <c r="AK39" s="94"/>
      <c r="AL39" s="94"/>
      <c r="AM39" s="94"/>
      <c r="AN39" s="94"/>
      <c r="AO39" s="94"/>
      <c r="AP39" s="94"/>
      <c r="AQ39" s="94"/>
      <c r="AR39" s="97"/>
    </row>
    <row r="40" spans="1:48" s="11" customFormat="1" ht="13.5" customHeight="1">
      <c r="A40" s="88"/>
      <c r="B40" s="89"/>
      <c r="C40" s="89"/>
      <c r="D40" s="89"/>
      <c r="E40" s="89"/>
      <c r="F40" s="89"/>
      <c r="G40" s="89"/>
      <c r="H40" s="89"/>
      <c r="I40" s="89"/>
      <c r="J40" s="89"/>
      <c r="K40" s="90"/>
      <c r="L40" s="92"/>
      <c r="M40" s="30"/>
      <c r="N40" s="30"/>
      <c r="O40" s="30"/>
      <c r="P40" s="30"/>
      <c r="Q40" s="30"/>
      <c r="R40" s="30"/>
      <c r="S40" s="30"/>
      <c r="T40" s="30"/>
      <c r="U40" s="30"/>
      <c r="V40" s="30"/>
      <c r="W40" s="30"/>
      <c r="X40" s="30"/>
      <c r="Y40" s="30"/>
      <c r="Z40" s="30"/>
      <c r="AA40" s="30"/>
      <c r="AB40" s="30"/>
      <c r="AC40" s="30"/>
      <c r="AD40" s="95"/>
      <c r="AE40" s="95"/>
      <c r="AF40" s="95"/>
      <c r="AG40" s="95"/>
      <c r="AH40" s="95"/>
      <c r="AI40" s="95"/>
      <c r="AJ40" s="95"/>
      <c r="AK40" s="95"/>
      <c r="AL40" s="95"/>
      <c r="AM40" s="95"/>
      <c r="AN40" s="95"/>
      <c r="AO40" s="95"/>
      <c r="AP40" s="95"/>
      <c r="AQ40" s="95"/>
      <c r="AR40" s="98"/>
    </row>
    <row r="41" spans="1:48" s="8" customFormat="1" ht="13.5" customHeight="1">
      <c r="A41" s="75" t="s">
        <v>2</v>
      </c>
      <c r="B41" s="76"/>
      <c r="C41" s="76"/>
      <c r="D41" s="76"/>
      <c r="E41" s="76"/>
      <c r="F41" s="76"/>
      <c r="G41" s="76"/>
      <c r="H41" s="76"/>
      <c r="I41" s="77"/>
      <c r="J41" s="77"/>
      <c r="K41" s="78"/>
      <c r="L41" s="164"/>
      <c r="M41" s="165"/>
      <c r="N41" s="165"/>
      <c r="O41" s="165"/>
      <c r="P41" s="165"/>
      <c r="Q41" s="165"/>
      <c r="R41" s="165"/>
      <c r="S41" s="166"/>
      <c r="T41" s="82" t="s">
        <v>12</v>
      </c>
      <c r="U41" s="165"/>
      <c r="V41" s="165"/>
      <c r="W41" s="165"/>
      <c r="X41" s="165"/>
      <c r="Y41" s="165"/>
      <c r="Z41" s="165"/>
      <c r="AA41" s="165"/>
      <c r="AB41" s="166"/>
      <c r="AC41" s="82" t="s">
        <v>12</v>
      </c>
      <c r="AD41" s="150" t="str">
        <f>IF($AD$25="","",$AD$25)</f>
        <v>1/3</v>
      </c>
      <c r="AE41" s="151"/>
      <c r="AF41" s="151"/>
      <c r="AG41" s="151"/>
      <c r="AH41" s="151"/>
      <c r="AI41" s="151"/>
      <c r="AJ41" s="142" t="str">
        <f>IF(U41="","",IF(AD41="1/3",ROUNDDOWN(U41*1/3,0),"0"))</f>
        <v/>
      </c>
      <c r="AK41" s="142"/>
      <c r="AL41" s="142"/>
      <c r="AM41" s="142"/>
      <c r="AN41" s="142"/>
      <c r="AO41" s="142"/>
      <c r="AP41" s="142"/>
      <c r="AQ41" s="143"/>
      <c r="AR41" s="74" t="s">
        <v>0</v>
      </c>
    </row>
    <row r="42" spans="1:48" s="8" customFormat="1" ht="13.5" customHeight="1">
      <c r="A42" s="44"/>
      <c r="B42" s="67"/>
      <c r="C42" s="67"/>
      <c r="D42" s="67"/>
      <c r="E42" s="67"/>
      <c r="F42" s="67"/>
      <c r="G42" s="67"/>
      <c r="H42" s="67"/>
      <c r="I42" s="68"/>
      <c r="J42" s="68"/>
      <c r="K42" s="69"/>
      <c r="L42" s="167"/>
      <c r="M42" s="168"/>
      <c r="N42" s="168"/>
      <c r="O42" s="168"/>
      <c r="P42" s="168"/>
      <c r="Q42" s="168"/>
      <c r="R42" s="168"/>
      <c r="S42" s="169"/>
      <c r="T42" s="70"/>
      <c r="U42" s="168"/>
      <c r="V42" s="168"/>
      <c r="W42" s="168"/>
      <c r="X42" s="168"/>
      <c r="Y42" s="168"/>
      <c r="Z42" s="168"/>
      <c r="AA42" s="168"/>
      <c r="AB42" s="169"/>
      <c r="AC42" s="70"/>
      <c r="AD42" s="148"/>
      <c r="AE42" s="148"/>
      <c r="AF42" s="148"/>
      <c r="AG42" s="148"/>
      <c r="AH42" s="148"/>
      <c r="AI42" s="148"/>
      <c r="AJ42" s="144"/>
      <c r="AK42" s="144"/>
      <c r="AL42" s="144"/>
      <c r="AM42" s="144"/>
      <c r="AN42" s="144"/>
      <c r="AO42" s="144"/>
      <c r="AP42" s="144"/>
      <c r="AQ42" s="145"/>
      <c r="AR42" s="65"/>
    </row>
    <row r="43" spans="1:48" s="8" customFormat="1" ht="13.5" customHeight="1">
      <c r="A43" s="44" t="s">
        <v>6</v>
      </c>
      <c r="B43" s="67"/>
      <c r="C43" s="67"/>
      <c r="D43" s="67"/>
      <c r="E43" s="67"/>
      <c r="F43" s="67"/>
      <c r="G43" s="67"/>
      <c r="H43" s="67"/>
      <c r="I43" s="68"/>
      <c r="J43" s="68"/>
      <c r="K43" s="69"/>
      <c r="L43" s="167"/>
      <c r="M43" s="168"/>
      <c r="N43" s="168"/>
      <c r="O43" s="168"/>
      <c r="P43" s="168"/>
      <c r="Q43" s="168"/>
      <c r="R43" s="168"/>
      <c r="S43" s="169"/>
      <c r="T43" s="58" t="s">
        <v>12</v>
      </c>
      <c r="U43" s="168"/>
      <c r="V43" s="168"/>
      <c r="W43" s="168"/>
      <c r="X43" s="168"/>
      <c r="Y43" s="168"/>
      <c r="Z43" s="168"/>
      <c r="AA43" s="168"/>
      <c r="AB43" s="169"/>
      <c r="AC43" s="58" t="s">
        <v>12</v>
      </c>
      <c r="AD43" s="147" t="str">
        <f t="shared" ref="AD43" si="9">IF($AD$25="","",$AD$25)</f>
        <v>1/3</v>
      </c>
      <c r="AE43" s="148"/>
      <c r="AF43" s="148"/>
      <c r="AG43" s="148"/>
      <c r="AH43" s="148"/>
      <c r="AI43" s="148"/>
      <c r="AJ43" s="153" t="str">
        <f t="shared" ref="AJ43" si="10">IF(U43="","",IF(AD43="1/3",ROUNDDOWN(U43*1/3,0),"0"))</f>
        <v/>
      </c>
      <c r="AK43" s="170"/>
      <c r="AL43" s="170"/>
      <c r="AM43" s="170"/>
      <c r="AN43" s="170"/>
      <c r="AO43" s="170"/>
      <c r="AP43" s="170"/>
      <c r="AQ43" s="170"/>
      <c r="AR43" s="24" t="s">
        <v>0</v>
      </c>
    </row>
    <row r="44" spans="1:48" s="8" customFormat="1" ht="13.5" customHeight="1">
      <c r="A44" s="44"/>
      <c r="B44" s="67"/>
      <c r="C44" s="67"/>
      <c r="D44" s="67"/>
      <c r="E44" s="67"/>
      <c r="F44" s="67"/>
      <c r="G44" s="67"/>
      <c r="H44" s="67"/>
      <c r="I44" s="68"/>
      <c r="J44" s="68"/>
      <c r="K44" s="69"/>
      <c r="L44" s="167"/>
      <c r="M44" s="168"/>
      <c r="N44" s="168"/>
      <c r="O44" s="168"/>
      <c r="P44" s="168"/>
      <c r="Q44" s="168"/>
      <c r="R44" s="168"/>
      <c r="S44" s="169"/>
      <c r="T44" s="70"/>
      <c r="U44" s="168"/>
      <c r="V44" s="168"/>
      <c r="W44" s="168"/>
      <c r="X44" s="168"/>
      <c r="Y44" s="168"/>
      <c r="Z44" s="168"/>
      <c r="AA44" s="168"/>
      <c r="AB44" s="169"/>
      <c r="AC44" s="70"/>
      <c r="AD44" s="148"/>
      <c r="AE44" s="148"/>
      <c r="AF44" s="148"/>
      <c r="AG44" s="148"/>
      <c r="AH44" s="148"/>
      <c r="AI44" s="148"/>
      <c r="AJ44" s="143"/>
      <c r="AK44" s="171"/>
      <c r="AL44" s="171"/>
      <c r="AM44" s="171"/>
      <c r="AN44" s="171"/>
      <c r="AO44" s="171"/>
      <c r="AP44" s="171"/>
      <c r="AQ44" s="171"/>
      <c r="AR44" s="65"/>
    </row>
    <row r="45" spans="1:48" s="8" customFormat="1" ht="13.5" customHeight="1">
      <c r="A45" s="66" t="s">
        <v>4</v>
      </c>
      <c r="B45" s="67"/>
      <c r="C45" s="67"/>
      <c r="D45" s="67"/>
      <c r="E45" s="67"/>
      <c r="F45" s="67"/>
      <c r="G45" s="67"/>
      <c r="H45" s="67"/>
      <c r="I45" s="68"/>
      <c r="J45" s="68"/>
      <c r="K45" s="69"/>
      <c r="L45" s="167"/>
      <c r="M45" s="168"/>
      <c r="N45" s="168"/>
      <c r="O45" s="168"/>
      <c r="P45" s="168"/>
      <c r="Q45" s="168"/>
      <c r="R45" s="168"/>
      <c r="S45" s="169"/>
      <c r="T45" s="58" t="s">
        <v>12</v>
      </c>
      <c r="U45" s="168"/>
      <c r="V45" s="168"/>
      <c r="W45" s="168"/>
      <c r="X45" s="168"/>
      <c r="Y45" s="168"/>
      <c r="Z45" s="168"/>
      <c r="AA45" s="168"/>
      <c r="AB45" s="169"/>
      <c r="AC45" s="58" t="s">
        <v>12</v>
      </c>
      <c r="AD45" s="147" t="str">
        <f t="shared" ref="AD45" si="11">IF($AD$25="","",$AD$25)</f>
        <v>1/3</v>
      </c>
      <c r="AE45" s="148"/>
      <c r="AF45" s="148"/>
      <c r="AG45" s="148"/>
      <c r="AH45" s="148"/>
      <c r="AI45" s="148"/>
      <c r="AJ45" s="153" t="str">
        <f>IF(U45="","",IF(AD45="1/3",ROUNDDOWN(U45*1/3,0),"0"))</f>
        <v/>
      </c>
      <c r="AK45" s="170"/>
      <c r="AL45" s="170"/>
      <c r="AM45" s="170"/>
      <c r="AN45" s="170"/>
      <c r="AO45" s="170"/>
      <c r="AP45" s="170"/>
      <c r="AQ45" s="170"/>
      <c r="AR45" s="24" t="s">
        <v>0</v>
      </c>
    </row>
    <row r="46" spans="1:48" s="8" customFormat="1" ht="13.5" customHeight="1">
      <c r="A46" s="44"/>
      <c r="B46" s="67"/>
      <c r="C46" s="67"/>
      <c r="D46" s="67"/>
      <c r="E46" s="67"/>
      <c r="F46" s="67"/>
      <c r="G46" s="67"/>
      <c r="H46" s="67"/>
      <c r="I46" s="68"/>
      <c r="J46" s="68"/>
      <c r="K46" s="69"/>
      <c r="L46" s="167"/>
      <c r="M46" s="168"/>
      <c r="N46" s="168"/>
      <c r="O46" s="168"/>
      <c r="P46" s="168"/>
      <c r="Q46" s="168"/>
      <c r="R46" s="168"/>
      <c r="S46" s="169"/>
      <c r="T46" s="70"/>
      <c r="U46" s="168"/>
      <c r="V46" s="168"/>
      <c r="W46" s="168"/>
      <c r="X46" s="168"/>
      <c r="Y46" s="168"/>
      <c r="Z46" s="168"/>
      <c r="AA46" s="168"/>
      <c r="AB46" s="169"/>
      <c r="AC46" s="70"/>
      <c r="AD46" s="148"/>
      <c r="AE46" s="148"/>
      <c r="AF46" s="148"/>
      <c r="AG46" s="148"/>
      <c r="AH46" s="148"/>
      <c r="AI46" s="148"/>
      <c r="AJ46" s="143"/>
      <c r="AK46" s="171"/>
      <c r="AL46" s="171"/>
      <c r="AM46" s="171"/>
      <c r="AN46" s="171"/>
      <c r="AO46" s="171"/>
      <c r="AP46" s="171"/>
      <c r="AQ46" s="171"/>
      <c r="AR46" s="65"/>
    </row>
    <row r="47" spans="1:48" s="8" customFormat="1" ht="13.5" customHeight="1">
      <c r="A47" s="66" t="s">
        <v>5</v>
      </c>
      <c r="B47" s="67"/>
      <c r="C47" s="67"/>
      <c r="D47" s="67"/>
      <c r="E47" s="67"/>
      <c r="F47" s="67"/>
      <c r="G47" s="67"/>
      <c r="H47" s="67"/>
      <c r="I47" s="68"/>
      <c r="J47" s="68"/>
      <c r="K47" s="69"/>
      <c r="L47" s="167"/>
      <c r="M47" s="168"/>
      <c r="N47" s="168"/>
      <c r="O47" s="168"/>
      <c r="P47" s="168"/>
      <c r="Q47" s="168"/>
      <c r="R47" s="168"/>
      <c r="S47" s="169"/>
      <c r="T47" s="58" t="s">
        <v>12</v>
      </c>
      <c r="U47" s="168"/>
      <c r="V47" s="168"/>
      <c r="W47" s="168"/>
      <c r="X47" s="168"/>
      <c r="Y47" s="168"/>
      <c r="Z47" s="168"/>
      <c r="AA47" s="168"/>
      <c r="AB47" s="169"/>
      <c r="AC47" s="58" t="s">
        <v>12</v>
      </c>
      <c r="AD47" s="147" t="str">
        <f t="shared" ref="AD47" si="12">IF($AD$25="","",$AD$25)</f>
        <v>1/3</v>
      </c>
      <c r="AE47" s="148"/>
      <c r="AF47" s="148"/>
      <c r="AG47" s="148"/>
      <c r="AH47" s="148"/>
      <c r="AI47" s="148"/>
      <c r="AJ47" s="153" t="str">
        <f t="shared" ref="AJ47" si="13">IF(U47="","",IF(AD47="1/3",ROUNDDOWN(U47*1/3,0),"0"))</f>
        <v/>
      </c>
      <c r="AK47" s="170"/>
      <c r="AL47" s="170"/>
      <c r="AM47" s="170"/>
      <c r="AN47" s="170"/>
      <c r="AO47" s="170"/>
      <c r="AP47" s="170"/>
      <c r="AQ47" s="170"/>
      <c r="AR47" s="24" t="s">
        <v>0</v>
      </c>
    </row>
    <row r="48" spans="1:48" s="8" customFormat="1" ht="13.5" customHeight="1">
      <c r="A48" s="44"/>
      <c r="B48" s="67"/>
      <c r="C48" s="67"/>
      <c r="D48" s="67"/>
      <c r="E48" s="67"/>
      <c r="F48" s="67"/>
      <c r="G48" s="67"/>
      <c r="H48" s="67"/>
      <c r="I48" s="68"/>
      <c r="J48" s="68"/>
      <c r="K48" s="69"/>
      <c r="L48" s="167"/>
      <c r="M48" s="168"/>
      <c r="N48" s="168"/>
      <c r="O48" s="168"/>
      <c r="P48" s="168"/>
      <c r="Q48" s="168"/>
      <c r="R48" s="168"/>
      <c r="S48" s="169"/>
      <c r="T48" s="70"/>
      <c r="U48" s="168"/>
      <c r="V48" s="168"/>
      <c r="W48" s="168"/>
      <c r="X48" s="168"/>
      <c r="Y48" s="168"/>
      <c r="Z48" s="168"/>
      <c r="AA48" s="168"/>
      <c r="AB48" s="169"/>
      <c r="AC48" s="70"/>
      <c r="AD48" s="148"/>
      <c r="AE48" s="148"/>
      <c r="AF48" s="148"/>
      <c r="AG48" s="148"/>
      <c r="AH48" s="148"/>
      <c r="AI48" s="148"/>
      <c r="AJ48" s="143"/>
      <c r="AK48" s="171"/>
      <c r="AL48" s="171"/>
      <c r="AM48" s="171"/>
      <c r="AN48" s="171"/>
      <c r="AO48" s="171"/>
      <c r="AP48" s="171"/>
      <c r="AQ48" s="171"/>
      <c r="AR48" s="65"/>
    </row>
    <row r="49" spans="1:48" s="8" customFormat="1" ht="13.5" customHeight="1">
      <c r="A49" s="44" t="s">
        <v>1</v>
      </c>
      <c r="B49" s="45"/>
      <c r="C49" s="45"/>
      <c r="D49" s="45"/>
      <c r="E49" s="45"/>
      <c r="F49" s="45"/>
      <c r="G49" s="45"/>
      <c r="H49" s="45"/>
      <c r="I49" s="46"/>
      <c r="J49" s="46"/>
      <c r="K49" s="47"/>
      <c r="L49" s="167"/>
      <c r="M49" s="168"/>
      <c r="N49" s="168"/>
      <c r="O49" s="168"/>
      <c r="P49" s="168"/>
      <c r="Q49" s="168"/>
      <c r="R49" s="168"/>
      <c r="S49" s="169"/>
      <c r="T49" s="58" t="s">
        <v>12</v>
      </c>
      <c r="U49" s="168"/>
      <c r="V49" s="168"/>
      <c r="W49" s="168"/>
      <c r="X49" s="168"/>
      <c r="Y49" s="168"/>
      <c r="Z49" s="168"/>
      <c r="AA49" s="168"/>
      <c r="AB49" s="169"/>
      <c r="AC49" s="58" t="s">
        <v>12</v>
      </c>
      <c r="AD49" s="147" t="str">
        <f t="shared" ref="AD49" si="14">IF($AD$25="","",$AD$25)</f>
        <v>1/3</v>
      </c>
      <c r="AE49" s="148"/>
      <c r="AF49" s="148"/>
      <c r="AG49" s="148"/>
      <c r="AH49" s="148"/>
      <c r="AI49" s="148"/>
      <c r="AJ49" s="153" t="str">
        <f t="shared" ref="AJ49" si="15">IF(U49="","",IF(AD49="1/3",ROUNDDOWN(U49*1/3,0),"0"))</f>
        <v/>
      </c>
      <c r="AK49" s="170"/>
      <c r="AL49" s="170"/>
      <c r="AM49" s="170"/>
      <c r="AN49" s="170"/>
      <c r="AO49" s="170"/>
      <c r="AP49" s="170"/>
      <c r="AQ49" s="170"/>
      <c r="AR49" s="24" t="s">
        <v>0</v>
      </c>
    </row>
    <row r="50" spans="1:48" s="8" customFormat="1" ht="13.5" customHeight="1">
      <c r="A50" s="48"/>
      <c r="B50" s="49"/>
      <c r="C50" s="49"/>
      <c r="D50" s="49"/>
      <c r="E50" s="49"/>
      <c r="F50" s="49"/>
      <c r="G50" s="49"/>
      <c r="H50" s="49"/>
      <c r="I50" s="50"/>
      <c r="J50" s="50"/>
      <c r="K50" s="51"/>
      <c r="L50" s="172"/>
      <c r="M50" s="173"/>
      <c r="N50" s="173"/>
      <c r="O50" s="173"/>
      <c r="P50" s="173"/>
      <c r="Q50" s="173"/>
      <c r="R50" s="173"/>
      <c r="S50" s="174"/>
      <c r="T50" s="59"/>
      <c r="U50" s="173"/>
      <c r="V50" s="173"/>
      <c r="W50" s="173"/>
      <c r="X50" s="173"/>
      <c r="Y50" s="173"/>
      <c r="Z50" s="173"/>
      <c r="AA50" s="173"/>
      <c r="AB50" s="174"/>
      <c r="AC50" s="59"/>
      <c r="AD50" s="163"/>
      <c r="AE50" s="163"/>
      <c r="AF50" s="163"/>
      <c r="AG50" s="163"/>
      <c r="AH50" s="163"/>
      <c r="AI50" s="163"/>
      <c r="AJ50" s="175"/>
      <c r="AK50" s="176"/>
      <c r="AL50" s="176"/>
      <c r="AM50" s="176"/>
      <c r="AN50" s="176"/>
      <c r="AO50" s="176"/>
      <c r="AP50" s="176"/>
      <c r="AQ50" s="176"/>
      <c r="AR50" s="25"/>
    </row>
    <row r="51" spans="1:48" ht="12.95" customHeight="1">
      <c r="A51" s="26" t="s">
        <v>9</v>
      </c>
      <c r="B51" s="27"/>
      <c r="C51" s="27"/>
      <c r="D51" s="27"/>
      <c r="E51" s="27"/>
      <c r="F51" s="27"/>
      <c r="G51" s="27"/>
      <c r="H51" s="27"/>
      <c r="I51" s="27"/>
      <c r="J51" s="27"/>
      <c r="K51" s="28"/>
      <c r="L51" s="154" t="str">
        <f>IF(L41="","",SUM(L41:S50))</f>
        <v/>
      </c>
      <c r="M51" s="155"/>
      <c r="N51" s="155"/>
      <c r="O51" s="155"/>
      <c r="P51" s="155"/>
      <c r="Q51" s="155"/>
      <c r="R51" s="155"/>
      <c r="S51" s="156"/>
      <c r="T51" s="38" t="s">
        <v>12</v>
      </c>
      <c r="U51" s="155" t="str">
        <f>IF(U41="","",SUM(U41:AB50))</f>
        <v/>
      </c>
      <c r="V51" s="155"/>
      <c r="W51" s="155"/>
      <c r="X51" s="155"/>
      <c r="Y51" s="155"/>
      <c r="Z51" s="155"/>
      <c r="AA51" s="155"/>
      <c r="AB51" s="156"/>
      <c r="AC51" s="38" t="s">
        <v>12</v>
      </c>
      <c r="AD51" s="160"/>
      <c r="AE51" s="160"/>
      <c r="AF51" s="160"/>
      <c r="AG51" s="160"/>
      <c r="AH51" s="160"/>
      <c r="AI51" s="160"/>
      <c r="AJ51" s="155" t="str">
        <f>IF(AJ41="","",SUM(AJ41:AQ50))</f>
        <v/>
      </c>
      <c r="AK51" s="155"/>
      <c r="AL51" s="155"/>
      <c r="AM51" s="155"/>
      <c r="AN51" s="155"/>
      <c r="AO51" s="155"/>
      <c r="AP51" s="155"/>
      <c r="AQ51" s="156"/>
      <c r="AR51" s="42" t="s">
        <v>0</v>
      </c>
    </row>
    <row r="52" spans="1:48" ht="12.95" customHeight="1">
      <c r="A52" s="29"/>
      <c r="B52" s="30"/>
      <c r="C52" s="30"/>
      <c r="D52" s="30"/>
      <c r="E52" s="30"/>
      <c r="F52" s="30"/>
      <c r="G52" s="30"/>
      <c r="H52" s="30"/>
      <c r="I52" s="30"/>
      <c r="J52" s="30"/>
      <c r="K52" s="31"/>
      <c r="L52" s="157"/>
      <c r="M52" s="158"/>
      <c r="N52" s="158"/>
      <c r="O52" s="158"/>
      <c r="P52" s="158"/>
      <c r="Q52" s="158"/>
      <c r="R52" s="158"/>
      <c r="S52" s="159"/>
      <c r="T52" s="39"/>
      <c r="U52" s="158"/>
      <c r="V52" s="158"/>
      <c r="W52" s="158"/>
      <c r="X52" s="158"/>
      <c r="Y52" s="158"/>
      <c r="Z52" s="158"/>
      <c r="AA52" s="158"/>
      <c r="AB52" s="159"/>
      <c r="AC52" s="39"/>
      <c r="AD52" s="161"/>
      <c r="AE52" s="161"/>
      <c r="AF52" s="161"/>
      <c r="AG52" s="161"/>
      <c r="AH52" s="161"/>
      <c r="AI52" s="161"/>
      <c r="AJ52" s="158"/>
      <c r="AK52" s="158"/>
      <c r="AL52" s="158"/>
      <c r="AM52" s="158"/>
      <c r="AN52" s="158"/>
      <c r="AO52" s="158"/>
      <c r="AP52" s="158"/>
      <c r="AQ52" s="159"/>
      <c r="AR52" s="43"/>
      <c r="AV52" s="16"/>
    </row>
    <row r="53" spans="1:48">
      <c r="A53" s="1"/>
    </row>
  </sheetData>
  <mergeCells count="163">
    <mergeCell ref="AJ49:AQ50"/>
    <mergeCell ref="AR49:AR50"/>
    <mergeCell ref="A51:K52"/>
    <mergeCell ref="L51:S52"/>
    <mergeCell ref="T51:T52"/>
    <mergeCell ref="U51:AB52"/>
    <mergeCell ref="AC51:AC52"/>
    <mergeCell ref="AD51:AI52"/>
    <mergeCell ref="AJ51:AQ52"/>
    <mergeCell ref="AR51:AR52"/>
    <mergeCell ref="A49:K50"/>
    <mergeCell ref="L49:S50"/>
    <mergeCell ref="T49:T50"/>
    <mergeCell ref="U49:AB50"/>
    <mergeCell ref="AC49:AC50"/>
    <mergeCell ref="AD49:AI50"/>
    <mergeCell ref="AJ45:AQ46"/>
    <mergeCell ref="AR45:AR46"/>
    <mergeCell ref="A47:K48"/>
    <mergeCell ref="L47:S48"/>
    <mergeCell ref="T47:T48"/>
    <mergeCell ref="U47:AB48"/>
    <mergeCell ref="AC47:AC48"/>
    <mergeCell ref="AD47:AI48"/>
    <mergeCell ref="AJ47:AQ48"/>
    <mergeCell ref="AR47:AR48"/>
    <mergeCell ref="A45:K46"/>
    <mergeCell ref="L45:S46"/>
    <mergeCell ref="T45:T46"/>
    <mergeCell ref="U45:AB46"/>
    <mergeCell ref="AC45:AC46"/>
    <mergeCell ref="AD45:AI46"/>
    <mergeCell ref="AJ41:AQ42"/>
    <mergeCell ref="AR41:AR42"/>
    <mergeCell ref="A43:K44"/>
    <mergeCell ref="L43:S44"/>
    <mergeCell ref="T43:T44"/>
    <mergeCell ref="U43:AB44"/>
    <mergeCell ref="AC43:AC44"/>
    <mergeCell ref="AD43:AI44"/>
    <mergeCell ref="AJ43:AQ44"/>
    <mergeCell ref="AR43:AR44"/>
    <mergeCell ref="A41:K42"/>
    <mergeCell ref="L41:S42"/>
    <mergeCell ref="T41:T42"/>
    <mergeCell ref="U41:AB42"/>
    <mergeCell ref="AC41:AC42"/>
    <mergeCell ref="AD41:AI42"/>
    <mergeCell ref="AJ35:AQ36"/>
    <mergeCell ref="AR35:AR36"/>
    <mergeCell ref="A39:K40"/>
    <mergeCell ref="L39:T40"/>
    <mergeCell ref="U39:AC40"/>
    <mergeCell ref="AD39:AI40"/>
    <mergeCell ref="AJ39:AR40"/>
    <mergeCell ref="A35:K36"/>
    <mergeCell ref="L35:S36"/>
    <mergeCell ref="T35:T36"/>
    <mergeCell ref="U35:AB36"/>
    <mergeCell ref="AC35:AC36"/>
    <mergeCell ref="AD35:AI36"/>
    <mergeCell ref="AJ31:AQ32"/>
    <mergeCell ref="AR31:AR32"/>
    <mergeCell ref="A33:K34"/>
    <mergeCell ref="L33:S34"/>
    <mergeCell ref="T33:T34"/>
    <mergeCell ref="U33:AB34"/>
    <mergeCell ref="AC33:AC34"/>
    <mergeCell ref="AD33:AI34"/>
    <mergeCell ref="AJ33:AQ34"/>
    <mergeCell ref="AR33:AR34"/>
    <mergeCell ref="A31:K32"/>
    <mergeCell ref="L31:S32"/>
    <mergeCell ref="T31:T32"/>
    <mergeCell ref="U31:AB32"/>
    <mergeCell ref="AC31:AC32"/>
    <mergeCell ref="AD31:AI32"/>
    <mergeCell ref="A27:K28"/>
    <mergeCell ref="L27:S28"/>
    <mergeCell ref="T27:T28"/>
    <mergeCell ref="U27:AB28"/>
    <mergeCell ref="AC27:AC28"/>
    <mergeCell ref="AD27:AI28"/>
    <mergeCell ref="AJ27:AQ28"/>
    <mergeCell ref="AR27:AR28"/>
    <mergeCell ref="A29:K30"/>
    <mergeCell ref="L29:S30"/>
    <mergeCell ref="T29:T30"/>
    <mergeCell ref="U29:AB30"/>
    <mergeCell ref="AC29:AC30"/>
    <mergeCell ref="AD29:AI30"/>
    <mergeCell ref="AJ29:AQ30"/>
    <mergeCell ref="AR29:AR30"/>
    <mergeCell ref="A23:K24"/>
    <mergeCell ref="L23:T24"/>
    <mergeCell ref="U23:AC24"/>
    <mergeCell ref="AD23:AI24"/>
    <mergeCell ref="AJ23:AR24"/>
    <mergeCell ref="A25:K26"/>
    <mergeCell ref="L25:S26"/>
    <mergeCell ref="T25:T26"/>
    <mergeCell ref="U25:AB26"/>
    <mergeCell ref="AC25:AC26"/>
    <mergeCell ref="AD25:AI26"/>
    <mergeCell ref="AJ25:AQ26"/>
    <mergeCell ref="AR25:AR26"/>
    <mergeCell ref="AJ17:AQ18"/>
    <mergeCell ref="AR17:AR18"/>
    <mergeCell ref="A19:K20"/>
    <mergeCell ref="L19:S20"/>
    <mergeCell ref="T19:T20"/>
    <mergeCell ref="U19:AB20"/>
    <mergeCell ref="AC19:AC20"/>
    <mergeCell ref="AD19:AI20"/>
    <mergeCell ref="AJ19:AQ20"/>
    <mergeCell ref="AR19:AR20"/>
    <mergeCell ref="A17:K18"/>
    <mergeCell ref="L17:S18"/>
    <mergeCell ref="T17:T18"/>
    <mergeCell ref="U17:AB18"/>
    <mergeCell ref="AC17:AC18"/>
    <mergeCell ref="AD17:AI18"/>
    <mergeCell ref="AD9:AI10"/>
    <mergeCell ref="AJ13:AQ14"/>
    <mergeCell ref="AR13:AR14"/>
    <mergeCell ref="A15:K16"/>
    <mergeCell ref="L15:S16"/>
    <mergeCell ref="T15:T16"/>
    <mergeCell ref="U15:AB16"/>
    <mergeCell ref="AC15:AC16"/>
    <mergeCell ref="AD15:AI16"/>
    <mergeCell ref="AJ15:AQ16"/>
    <mergeCell ref="AR15:AR16"/>
    <mergeCell ref="A13:K14"/>
    <mergeCell ref="L13:S14"/>
    <mergeCell ref="T13:T14"/>
    <mergeCell ref="U13:AB14"/>
    <mergeCell ref="AC13:AC14"/>
    <mergeCell ref="AD13:AI14"/>
    <mergeCell ref="A4:AR4"/>
    <mergeCell ref="A22:P22"/>
    <mergeCell ref="A38:P38"/>
    <mergeCell ref="A3:AR3"/>
    <mergeCell ref="A7:K8"/>
    <mergeCell ref="L7:T8"/>
    <mergeCell ref="U7:AC8"/>
    <mergeCell ref="AD7:AI8"/>
    <mergeCell ref="AJ7:AR8"/>
    <mergeCell ref="AJ9:AQ10"/>
    <mergeCell ref="AR9:AR10"/>
    <mergeCell ref="A11:K12"/>
    <mergeCell ref="L11:S12"/>
    <mergeCell ref="T11:T12"/>
    <mergeCell ref="U11:AB12"/>
    <mergeCell ref="AC11:AC12"/>
    <mergeCell ref="AD11:AI12"/>
    <mergeCell ref="AJ11:AQ12"/>
    <mergeCell ref="AR11:AR12"/>
    <mergeCell ref="A9:K10"/>
    <mergeCell ref="L9:S10"/>
    <mergeCell ref="T9:T10"/>
    <mergeCell ref="U9:AB10"/>
    <mergeCell ref="AC9:AC10"/>
  </mergeCells>
  <phoneticPr fontId="7"/>
  <dataValidations count="1">
    <dataValidation type="list" allowBlank="1" showInputMessage="1" showErrorMessage="1" sqref="AD25:AI26" xr:uid="{F1BFD93F-C5A4-4FF4-BFBF-F76351EDF63B}">
      <formula1>"’1/3"</formula1>
    </dataValidation>
  </dataValidations>
  <printOptions horizontalCentered="1"/>
  <pageMargins left="0.70866141732283472" right="0.70866141732283472" top="0.74803149606299213" bottom="0.74803149606299213" header="0.31496062992125984" footer="0.31496062992125984"/>
  <pageSetup paperSize="9" orientation="portrait" r:id="rId1"/>
  <ignoredErrors>
    <ignoredError sqref="L10:AQ10 AD28:AQ28 L36:AB36 AD41:AQ52 L51:AB52 AD36:AQ36 AD35:AI35 AK35:AQ35 M35:T35 V35:AB35 L9:AI9 AK9:AQ9 L12:AQ18 L11:AI11 AK11:AQ11 AD27:AI27 AK27:AQ27 AD30:AQ34 AD29:AI29 AK29:AQ29 L20:AQ21 L19:AI19 AK19:AQ19"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5B81EE-E716-43FB-9ED2-6763A232D848}">
  <sheetPr>
    <tabColor rgb="FFFFFF00"/>
  </sheetPr>
  <dimension ref="A1:AV53"/>
  <sheetViews>
    <sheetView view="pageBreakPreview" topLeftCell="A15" zoomScaleNormal="100" zoomScaleSheetLayoutView="100" workbookViewId="0">
      <selection activeCell="L25" sqref="L25:S26"/>
    </sheetView>
  </sheetViews>
  <sheetFormatPr defaultColWidth="9" defaultRowHeight="13.5"/>
  <cols>
    <col min="1" max="44" width="2" style="2" customWidth="1"/>
    <col min="45" max="47" width="9" style="2"/>
    <col min="48" max="48" width="11.625" style="2" bestFit="1" customWidth="1"/>
    <col min="49" max="16384" width="9" style="2"/>
  </cols>
  <sheetData>
    <row r="1" spans="1:48">
      <c r="A1" s="2" t="s">
        <v>27</v>
      </c>
    </row>
    <row r="3" spans="1:48" s="9" customFormat="1" ht="17.25" customHeight="1">
      <c r="A3" s="177" t="s">
        <v>24</v>
      </c>
      <c r="B3" s="177"/>
      <c r="C3" s="177"/>
      <c r="D3" s="177"/>
      <c r="E3" s="177"/>
      <c r="F3" s="177"/>
      <c r="G3" s="177"/>
      <c r="H3" s="177"/>
      <c r="I3" s="177"/>
      <c r="J3" s="177"/>
      <c r="K3" s="177"/>
      <c r="L3" s="177"/>
      <c r="M3" s="177"/>
      <c r="N3" s="177"/>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row>
    <row r="4" spans="1:48">
      <c r="A4" s="140" t="s">
        <v>25</v>
      </c>
      <c r="B4" s="140"/>
      <c r="C4" s="140"/>
      <c r="D4" s="140"/>
      <c r="E4" s="140"/>
      <c r="F4" s="140"/>
      <c r="G4" s="140"/>
      <c r="H4" s="140"/>
      <c r="I4" s="140"/>
      <c r="J4" s="140"/>
      <c r="K4" s="140"/>
      <c r="L4" s="140"/>
      <c r="M4" s="140"/>
      <c r="N4" s="140"/>
      <c r="O4" s="140"/>
      <c r="P4" s="140"/>
      <c r="Q4" s="140"/>
      <c r="R4" s="140"/>
      <c r="S4" s="140"/>
      <c r="T4" s="140"/>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row>
    <row r="5" spans="1:48" s="8" customFormat="1" ht="13.5" customHeight="1">
      <c r="A5" s="10"/>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row>
    <row r="6" spans="1:48" ht="19.5" customHeight="1">
      <c r="A6" s="178" t="s">
        <v>16</v>
      </c>
      <c r="B6" s="178"/>
      <c r="C6" s="178"/>
      <c r="D6" s="178"/>
      <c r="E6" s="178"/>
      <c r="F6" s="178"/>
      <c r="G6" s="178"/>
      <c r="H6" s="178"/>
      <c r="I6" s="178"/>
      <c r="J6" s="178"/>
      <c r="K6" s="178"/>
      <c r="L6" s="178"/>
      <c r="M6" s="178"/>
      <c r="N6" s="178"/>
      <c r="O6" s="178"/>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8" s="11" customFormat="1" ht="13.5" customHeight="1">
      <c r="A7" s="107" t="s">
        <v>3</v>
      </c>
      <c r="B7" s="127"/>
      <c r="C7" s="127"/>
      <c r="D7" s="127"/>
      <c r="E7" s="127"/>
      <c r="F7" s="127"/>
      <c r="G7" s="127"/>
      <c r="H7" s="127"/>
      <c r="I7" s="127"/>
      <c r="J7" s="127"/>
      <c r="K7" s="128"/>
      <c r="L7" s="132" t="s">
        <v>18</v>
      </c>
      <c r="M7" s="94"/>
      <c r="N7" s="94"/>
      <c r="O7" s="94"/>
      <c r="P7" s="94"/>
      <c r="Q7" s="94"/>
      <c r="R7" s="94"/>
      <c r="S7" s="94"/>
      <c r="T7" s="94"/>
      <c r="U7" s="96" t="s">
        <v>17</v>
      </c>
      <c r="V7" s="94"/>
      <c r="W7" s="94"/>
      <c r="X7" s="94"/>
      <c r="Y7" s="94"/>
      <c r="Z7" s="94"/>
      <c r="AA7" s="94"/>
      <c r="AB7" s="94"/>
      <c r="AC7" s="94"/>
      <c r="AD7" s="94" t="s">
        <v>8</v>
      </c>
      <c r="AE7" s="94"/>
      <c r="AF7" s="94"/>
      <c r="AG7" s="94"/>
      <c r="AH7" s="94"/>
      <c r="AI7" s="94"/>
      <c r="AJ7" s="96" t="s">
        <v>19</v>
      </c>
      <c r="AK7" s="94"/>
      <c r="AL7" s="94"/>
      <c r="AM7" s="94"/>
      <c r="AN7" s="94"/>
      <c r="AO7" s="94"/>
      <c r="AP7" s="94"/>
      <c r="AQ7" s="94"/>
      <c r="AR7" s="97"/>
    </row>
    <row r="8" spans="1:48" s="11" customFormat="1" ht="13.5" customHeight="1">
      <c r="A8" s="129"/>
      <c r="B8" s="130"/>
      <c r="C8" s="130"/>
      <c r="D8" s="130"/>
      <c r="E8" s="130"/>
      <c r="F8" s="130"/>
      <c r="G8" s="130"/>
      <c r="H8" s="130"/>
      <c r="I8" s="130"/>
      <c r="J8" s="130"/>
      <c r="K8" s="131"/>
      <c r="L8" s="133"/>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8"/>
    </row>
    <row r="9" spans="1:48" s="8" customFormat="1" ht="13.5" customHeight="1">
      <c r="A9" s="134" t="s">
        <v>2</v>
      </c>
      <c r="B9" s="135"/>
      <c r="C9" s="135"/>
      <c r="D9" s="135"/>
      <c r="E9" s="135"/>
      <c r="F9" s="135"/>
      <c r="G9" s="135"/>
      <c r="H9" s="135"/>
      <c r="I9" s="136"/>
      <c r="J9" s="136"/>
      <c r="K9" s="137"/>
      <c r="L9" s="138">
        <f>IF(L25="","",L25+L41)</f>
        <v>0</v>
      </c>
      <c r="M9" s="71"/>
      <c r="N9" s="71"/>
      <c r="O9" s="71"/>
      <c r="P9" s="71"/>
      <c r="Q9" s="71"/>
      <c r="R9" s="71"/>
      <c r="S9" s="63"/>
      <c r="T9" s="139" t="s">
        <v>12</v>
      </c>
      <c r="U9" s="71">
        <f>IF(U25="","",U25+U41)</f>
        <v>0</v>
      </c>
      <c r="V9" s="71"/>
      <c r="W9" s="71"/>
      <c r="X9" s="71"/>
      <c r="Y9" s="71"/>
      <c r="Z9" s="71"/>
      <c r="AA9" s="71"/>
      <c r="AB9" s="63"/>
      <c r="AC9" s="139" t="s">
        <v>12</v>
      </c>
      <c r="AD9" s="83" t="str">
        <f>IF($AD$25="","",$AD$25)</f>
        <v>1/3</v>
      </c>
      <c r="AE9" s="84"/>
      <c r="AF9" s="84"/>
      <c r="AG9" s="84"/>
      <c r="AH9" s="84"/>
      <c r="AI9" s="84"/>
      <c r="AJ9" s="71">
        <f>IFERROR(AJ25+AJ41,"")</f>
        <v>0</v>
      </c>
      <c r="AK9" s="71"/>
      <c r="AL9" s="71"/>
      <c r="AM9" s="71"/>
      <c r="AN9" s="71"/>
      <c r="AO9" s="71"/>
      <c r="AP9" s="71"/>
      <c r="AQ9" s="63"/>
      <c r="AR9" s="74" t="s">
        <v>0</v>
      </c>
    </row>
    <row r="10" spans="1:48" s="8" customFormat="1" ht="13.5" customHeight="1">
      <c r="A10" s="109"/>
      <c r="B10" s="122"/>
      <c r="C10" s="122"/>
      <c r="D10" s="122"/>
      <c r="E10" s="122"/>
      <c r="F10" s="122"/>
      <c r="G10" s="122"/>
      <c r="H10" s="122"/>
      <c r="I10" s="123"/>
      <c r="J10" s="123"/>
      <c r="K10" s="124"/>
      <c r="L10" s="117"/>
      <c r="M10" s="72"/>
      <c r="N10" s="72"/>
      <c r="O10" s="72"/>
      <c r="P10" s="72"/>
      <c r="Q10" s="72"/>
      <c r="R10" s="72"/>
      <c r="S10" s="73"/>
      <c r="T10" s="125"/>
      <c r="U10" s="72"/>
      <c r="V10" s="72"/>
      <c r="W10" s="72"/>
      <c r="X10" s="72"/>
      <c r="Y10" s="72"/>
      <c r="Z10" s="72"/>
      <c r="AA10" s="72"/>
      <c r="AB10" s="73"/>
      <c r="AC10" s="125"/>
      <c r="AD10" s="61"/>
      <c r="AE10" s="61"/>
      <c r="AF10" s="61"/>
      <c r="AG10" s="61"/>
      <c r="AH10" s="61"/>
      <c r="AI10" s="61"/>
      <c r="AJ10" s="72"/>
      <c r="AK10" s="72"/>
      <c r="AL10" s="72"/>
      <c r="AM10" s="72"/>
      <c r="AN10" s="72"/>
      <c r="AO10" s="72"/>
      <c r="AP10" s="72"/>
      <c r="AQ10" s="73"/>
      <c r="AR10" s="65"/>
    </row>
    <row r="11" spans="1:48" s="8" customFormat="1" ht="13.5" customHeight="1">
      <c r="A11" s="109" t="s">
        <v>6</v>
      </c>
      <c r="B11" s="122"/>
      <c r="C11" s="122"/>
      <c r="D11" s="122"/>
      <c r="E11" s="122"/>
      <c r="F11" s="122"/>
      <c r="G11" s="122"/>
      <c r="H11" s="122"/>
      <c r="I11" s="123"/>
      <c r="J11" s="123"/>
      <c r="K11" s="124"/>
      <c r="L11" s="117">
        <f>IF(L27="","",L27+L43)</f>
        <v>1500000</v>
      </c>
      <c r="M11" s="72"/>
      <c r="N11" s="72"/>
      <c r="O11" s="72"/>
      <c r="P11" s="72"/>
      <c r="Q11" s="72"/>
      <c r="R11" s="72"/>
      <c r="S11" s="73"/>
      <c r="T11" s="119" t="s">
        <v>12</v>
      </c>
      <c r="U11" s="72">
        <f>IF(U27="","",U27+U43)</f>
        <v>1000000</v>
      </c>
      <c r="V11" s="72"/>
      <c r="W11" s="72"/>
      <c r="X11" s="72"/>
      <c r="Y11" s="72"/>
      <c r="Z11" s="72"/>
      <c r="AA11" s="72"/>
      <c r="AB11" s="73"/>
      <c r="AC11" s="119" t="s">
        <v>12</v>
      </c>
      <c r="AD11" s="60" t="str">
        <f>IF($AD$25="","",$AD$25)</f>
        <v>1/3</v>
      </c>
      <c r="AE11" s="61"/>
      <c r="AF11" s="61"/>
      <c r="AG11" s="61"/>
      <c r="AH11" s="61"/>
      <c r="AI11" s="61"/>
      <c r="AJ11" s="72">
        <f>IFERROR(AJ27+AJ43,"")</f>
        <v>333333</v>
      </c>
      <c r="AK11" s="72"/>
      <c r="AL11" s="72"/>
      <c r="AM11" s="72"/>
      <c r="AN11" s="72"/>
      <c r="AO11" s="72"/>
      <c r="AP11" s="72"/>
      <c r="AQ11" s="73"/>
      <c r="AR11" s="24" t="s">
        <v>0</v>
      </c>
    </row>
    <row r="12" spans="1:48" s="8" customFormat="1" ht="13.5" customHeight="1">
      <c r="A12" s="109"/>
      <c r="B12" s="122"/>
      <c r="C12" s="122"/>
      <c r="D12" s="122"/>
      <c r="E12" s="122"/>
      <c r="F12" s="122"/>
      <c r="G12" s="122"/>
      <c r="H12" s="122"/>
      <c r="I12" s="123"/>
      <c r="J12" s="123"/>
      <c r="K12" s="124"/>
      <c r="L12" s="117"/>
      <c r="M12" s="72"/>
      <c r="N12" s="72"/>
      <c r="O12" s="72"/>
      <c r="P12" s="72"/>
      <c r="Q12" s="72"/>
      <c r="R12" s="72"/>
      <c r="S12" s="73"/>
      <c r="T12" s="125"/>
      <c r="U12" s="72"/>
      <c r="V12" s="72"/>
      <c r="W12" s="72"/>
      <c r="X12" s="72"/>
      <c r="Y12" s="72"/>
      <c r="Z12" s="72"/>
      <c r="AA12" s="72"/>
      <c r="AB12" s="73"/>
      <c r="AC12" s="125"/>
      <c r="AD12" s="61"/>
      <c r="AE12" s="61"/>
      <c r="AF12" s="61"/>
      <c r="AG12" s="61"/>
      <c r="AH12" s="61"/>
      <c r="AI12" s="61"/>
      <c r="AJ12" s="72"/>
      <c r="AK12" s="72"/>
      <c r="AL12" s="72"/>
      <c r="AM12" s="72"/>
      <c r="AN12" s="72"/>
      <c r="AO12" s="72"/>
      <c r="AP12" s="72"/>
      <c r="AQ12" s="73"/>
      <c r="AR12" s="65"/>
    </row>
    <row r="13" spans="1:48" s="8" customFormat="1" ht="13.5" customHeight="1">
      <c r="A13" s="121" t="s">
        <v>4</v>
      </c>
      <c r="B13" s="122"/>
      <c r="C13" s="122"/>
      <c r="D13" s="122"/>
      <c r="E13" s="122"/>
      <c r="F13" s="122"/>
      <c r="G13" s="122"/>
      <c r="H13" s="122"/>
      <c r="I13" s="123"/>
      <c r="J13" s="123"/>
      <c r="K13" s="124"/>
      <c r="L13" s="117">
        <f>IF(L29="","",L29+L45)</f>
        <v>85000000</v>
      </c>
      <c r="M13" s="72"/>
      <c r="N13" s="72"/>
      <c r="O13" s="72"/>
      <c r="P13" s="72"/>
      <c r="Q13" s="72"/>
      <c r="R13" s="72"/>
      <c r="S13" s="73"/>
      <c r="T13" s="119" t="s">
        <v>12</v>
      </c>
      <c r="U13" s="72">
        <f>IF(U29="","",U29+U45)</f>
        <v>80000000</v>
      </c>
      <c r="V13" s="72"/>
      <c r="W13" s="72"/>
      <c r="X13" s="72"/>
      <c r="Y13" s="72"/>
      <c r="Z13" s="72"/>
      <c r="AA13" s="72"/>
      <c r="AB13" s="73"/>
      <c r="AC13" s="119" t="s">
        <v>12</v>
      </c>
      <c r="AD13" s="60" t="str">
        <f>IF($AD$25="","",$AD$25)</f>
        <v>1/3</v>
      </c>
      <c r="AE13" s="61"/>
      <c r="AF13" s="61"/>
      <c r="AG13" s="61"/>
      <c r="AH13" s="61"/>
      <c r="AI13" s="61"/>
      <c r="AJ13" s="72">
        <f t="shared" ref="AJ13" si="0">IFERROR(AJ29+AJ45,"")</f>
        <v>26666666</v>
      </c>
      <c r="AK13" s="72"/>
      <c r="AL13" s="72"/>
      <c r="AM13" s="72"/>
      <c r="AN13" s="72"/>
      <c r="AO13" s="72"/>
      <c r="AP13" s="72"/>
      <c r="AQ13" s="73"/>
      <c r="AR13" s="24" t="s">
        <v>0</v>
      </c>
    </row>
    <row r="14" spans="1:48" s="8" customFormat="1" ht="13.5" customHeight="1">
      <c r="A14" s="109"/>
      <c r="B14" s="122"/>
      <c r="C14" s="122"/>
      <c r="D14" s="122"/>
      <c r="E14" s="122"/>
      <c r="F14" s="122"/>
      <c r="G14" s="122"/>
      <c r="H14" s="122"/>
      <c r="I14" s="123"/>
      <c r="J14" s="123"/>
      <c r="K14" s="124"/>
      <c r="L14" s="117"/>
      <c r="M14" s="72"/>
      <c r="N14" s="72"/>
      <c r="O14" s="72"/>
      <c r="P14" s="72"/>
      <c r="Q14" s="72"/>
      <c r="R14" s="72"/>
      <c r="S14" s="73"/>
      <c r="T14" s="125"/>
      <c r="U14" s="72"/>
      <c r="V14" s="72"/>
      <c r="W14" s="72"/>
      <c r="X14" s="72"/>
      <c r="Y14" s="72"/>
      <c r="Z14" s="72"/>
      <c r="AA14" s="72"/>
      <c r="AB14" s="73"/>
      <c r="AC14" s="125"/>
      <c r="AD14" s="61"/>
      <c r="AE14" s="61"/>
      <c r="AF14" s="61"/>
      <c r="AG14" s="61"/>
      <c r="AH14" s="61"/>
      <c r="AI14" s="61"/>
      <c r="AJ14" s="72"/>
      <c r="AK14" s="72"/>
      <c r="AL14" s="72"/>
      <c r="AM14" s="72"/>
      <c r="AN14" s="72"/>
      <c r="AO14" s="72"/>
      <c r="AP14" s="72"/>
      <c r="AQ14" s="73"/>
      <c r="AR14" s="65"/>
    </row>
    <row r="15" spans="1:48" s="8" customFormat="1" ht="13.5" customHeight="1">
      <c r="A15" s="121" t="s">
        <v>5</v>
      </c>
      <c r="B15" s="122"/>
      <c r="C15" s="122"/>
      <c r="D15" s="122"/>
      <c r="E15" s="122"/>
      <c r="F15" s="122"/>
      <c r="G15" s="122"/>
      <c r="H15" s="122"/>
      <c r="I15" s="123"/>
      <c r="J15" s="123"/>
      <c r="K15" s="124"/>
      <c r="L15" s="117">
        <f>IF(L31="","",L31+L47)</f>
        <v>73000000</v>
      </c>
      <c r="M15" s="72"/>
      <c r="N15" s="72"/>
      <c r="O15" s="72"/>
      <c r="P15" s="72"/>
      <c r="Q15" s="72"/>
      <c r="R15" s="72"/>
      <c r="S15" s="73"/>
      <c r="T15" s="119" t="s">
        <v>12</v>
      </c>
      <c r="U15" s="72">
        <f>IF(U31="","",U31+U47)</f>
        <v>68000000</v>
      </c>
      <c r="V15" s="72"/>
      <c r="W15" s="72"/>
      <c r="X15" s="72"/>
      <c r="Y15" s="72"/>
      <c r="Z15" s="72"/>
      <c r="AA15" s="72"/>
      <c r="AB15" s="73"/>
      <c r="AC15" s="119" t="s">
        <v>12</v>
      </c>
      <c r="AD15" s="60" t="str">
        <f t="shared" ref="AD15" si="1">IF($AD$25="","",$AD$25)</f>
        <v>1/3</v>
      </c>
      <c r="AE15" s="61"/>
      <c r="AF15" s="61"/>
      <c r="AG15" s="61"/>
      <c r="AH15" s="61"/>
      <c r="AI15" s="61"/>
      <c r="AJ15" s="72">
        <f t="shared" ref="AJ15" si="2">IFERROR(AJ31+AJ47,"")</f>
        <v>22666666</v>
      </c>
      <c r="AK15" s="72"/>
      <c r="AL15" s="72"/>
      <c r="AM15" s="72"/>
      <c r="AN15" s="72"/>
      <c r="AO15" s="72"/>
      <c r="AP15" s="72"/>
      <c r="AQ15" s="73"/>
      <c r="AR15" s="24" t="s">
        <v>0</v>
      </c>
      <c r="AV15" s="12"/>
    </row>
    <row r="16" spans="1:48" s="8" customFormat="1" ht="13.5" customHeight="1">
      <c r="A16" s="109"/>
      <c r="B16" s="122"/>
      <c r="C16" s="122"/>
      <c r="D16" s="122"/>
      <c r="E16" s="122"/>
      <c r="F16" s="122"/>
      <c r="G16" s="122"/>
      <c r="H16" s="122"/>
      <c r="I16" s="123"/>
      <c r="J16" s="123"/>
      <c r="K16" s="124"/>
      <c r="L16" s="117"/>
      <c r="M16" s="72"/>
      <c r="N16" s="72"/>
      <c r="O16" s="72"/>
      <c r="P16" s="72"/>
      <c r="Q16" s="72"/>
      <c r="R16" s="72"/>
      <c r="S16" s="73"/>
      <c r="T16" s="125"/>
      <c r="U16" s="72"/>
      <c r="V16" s="72"/>
      <c r="W16" s="72"/>
      <c r="X16" s="72"/>
      <c r="Y16" s="72"/>
      <c r="Z16" s="72"/>
      <c r="AA16" s="72"/>
      <c r="AB16" s="73"/>
      <c r="AC16" s="125"/>
      <c r="AD16" s="61"/>
      <c r="AE16" s="61"/>
      <c r="AF16" s="61"/>
      <c r="AG16" s="61"/>
      <c r="AH16" s="61"/>
      <c r="AI16" s="61"/>
      <c r="AJ16" s="72"/>
      <c r="AK16" s="72"/>
      <c r="AL16" s="72"/>
      <c r="AM16" s="72"/>
      <c r="AN16" s="72"/>
      <c r="AO16" s="72"/>
      <c r="AP16" s="72"/>
      <c r="AQ16" s="73"/>
      <c r="AR16" s="65"/>
    </row>
    <row r="17" spans="1:44" s="8" customFormat="1" ht="13.5" customHeight="1">
      <c r="A17" s="109" t="s">
        <v>1</v>
      </c>
      <c r="B17" s="110"/>
      <c r="C17" s="110"/>
      <c r="D17" s="110"/>
      <c r="E17" s="110"/>
      <c r="F17" s="110"/>
      <c r="G17" s="110"/>
      <c r="H17" s="110"/>
      <c r="I17" s="111"/>
      <c r="J17" s="111"/>
      <c r="K17" s="112"/>
      <c r="L17" s="117">
        <f>IF(L33="","",L33+L49)</f>
        <v>2000000</v>
      </c>
      <c r="M17" s="72"/>
      <c r="N17" s="72"/>
      <c r="O17" s="72"/>
      <c r="P17" s="72"/>
      <c r="Q17" s="72"/>
      <c r="R17" s="72"/>
      <c r="S17" s="73"/>
      <c r="T17" s="119" t="s">
        <v>12</v>
      </c>
      <c r="U17" s="72">
        <f>IF(U33="","",U33+U49)</f>
        <v>2000000</v>
      </c>
      <c r="V17" s="72"/>
      <c r="W17" s="72"/>
      <c r="X17" s="72"/>
      <c r="Y17" s="72"/>
      <c r="Z17" s="72"/>
      <c r="AA17" s="72"/>
      <c r="AB17" s="73"/>
      <c r="AC17" s="119" t="s">
        <v>12</v>
      </c>
      <c r="AD17" s="60" t="str">
        <f>IF($AD$25="","",$AD$25)</f>
        <v>1/3</v>
      </c>
      <c r="AE17" s="61"/>
      <c r="AF17" s="61"/>
      <c r="AG17" s="61"/>
      <c r="AH17" s="61"/>
      <c r="AI17" s="61"/>
      <c r="AJ17" s="72">
        <f t="shared" ref="AJ17" si="3">IFERROR(AJ33+AJ49,"")</f>
        <v>666666</v>
      </c>
      <c r="AK17" s="72"/>
      <c r="AL17" s="72"/>
      <c r="AM17" s="72"/>
      <c r="AN17" s="72"/>
      <c r="AO17" s="72"/>
      <c r="AP17" s="72"/>
      <c r="AQ17" s="73"/>
      <c r="AR17" s="24" t="s">
        <v>0</v>
      </c>
    </row>
    <row r="18" spans="1:44" s="8" customFormat="1" ht="13.5" customHeight="1">
      <c r="A18" s="113"/>
      <c r="B18" s="114"/>
      <c r="C18" s="114"/>
      <c r="D18" s="114"/>
      <c r="E18" s="114"/>
      <c r="F18" s="114"/>
      <c r="G18" s="114"/>
      <c r="H18" s="114"/>
      <c r="I18" s="115"/>
      <c r="J18" s="115"/>
      <c r="K18" s="116"/>
      <c r="L18" s="118"/>
      <c r="M18" s="106"/>
      <c r="N18" s="106"/>
      <c r="O18" s="106"/>
      <c r="P18" s="106"/>
      <c r="Q18" s="106"/>
      <c r="R18" s="106"/>
      <c r="S18" s="20"/>
      <c r="T18" s="120"/>
      <c r="U18" s="106"/>
      <c r="V18" s="106"/>
      <c r="W18" s="106"/>
      <c r="X18" s="106"/>
      <c r="Y18" s="106"/>
      <c r="Z18" s="106"/>
      <c r="AA18" s="106"/>
      <c r="AB18" s="20"/>
      <c r="AC18" s="120"/>
      <c r="AD18" s="62"/>
      <c r="AE18" s="62"/>
      <c r="AF18" s="62"/>
      <c r="AG18" s="62"/>
      <c r="AH18" s="62"/>
      <c r="AI18" s="62"/>
      <c r="AJ18" s="106"/>
      <c r="AK18" s="106"/>
      <c r="AL18" s="106"/>
      <c r="AM18" s="106"/>
      <c r="AN18" s="106"/>
      <c r="AO18" s="106"/>
      <c r="AP18" s="106"/>
      <c r="AQ18" s="20"/>
      <c r="AR18" s="25"/>
    </row>
    <row r="19" spans="1:44" s="8" customFormat="1" ht="13.5" customHeight="1">
      <c r="A19" s="107" t="s">
        <v>13</v>
      </c>
      <c r="B19" s="94"/>
      <c r="C19" s="94"/>
      <c r="D19" s="94"/>
      <c r="E19" s="94"/>
      <c r="F19" s="94"/>
      <c r="G19" s="94"/>
      <c r="H19" s="94"/>
      <c r="I19" s="94"/>
      <c r="J19" s="94"/>
      <c r="K19" s="97"/>
      <c r="L19" s="32">
        <f>IF(L9="","",SUM(L9:S18))</f>
        <v>161500000</v>
      </c>
      <c r="M19" s="33"/>
      <c r="N19" s="33"/>
      <c r="O19" s="33"/>
      <c r="P19" s="33"/>
      <c r="Q19" s="33"/>
      <c r="R19" s="33"/>
      <c r="S19" s="34"/>
      <c r="T19" s="38" t="s">
        <v>12</v>
      </c>
      <c r="U19" s="33">
        <f>IF(U9="","",SUM(U9:AB18))</f>
        <v>151000000</v>
      </c>
      <c r="V19" s="33"/>
      <c r="W19" s="33"/>
      <c r="X19" s="33"/>
      <c r="Y19" s="33"/>
      <c r="Z19" s="33"/>
      <c r="AA19" s="33"/>
      <c r="AB19" s="34"/>
      <c r="AC19" s="38" t="s">
        <v>12</v>
      </c>
      <c r="AD19" s="40"/>
      <c r="AE19" s="40"/>
      <c r="AF19" s="40"/>
      <c r="AG19" s="40"/>
      <c r="AH19" s="40"/>
      <c r="AI19" s="40"/>
      <c r="AJ19" s="33">
        <f>IF(AJ9="","",SUM(AJ9:AQ18))</f>
        <v>50333331</v>
      </c>
      <c r="AK19" s="33"/>
      <c r="AL19" s="33"/>
      <c r="AM19" s="33"/>
      <c r="AN19" s="33"/>
      <c r="AO19" s="33"/>
      <c r="AP19" s="33"/>
      <c r="AQ19" s="34"/>
      <c r="AR19" s="42" t="s">
        <v>0</v>
      </c>
    </row>
    <row r="20" spans="1:44" s="8" customFormat="1" ht="13.5" customHeight="1">
      <c r="A20" s="108"/>
      <c r="B20" s="95"/>
      <c r="C20" s="95"/>
      <c r="D20" s="95"/>
      <c r="E20" s="95"/>
      <c r="F20" s="95"/>
      <c r="G20" s="95"/>
      <c r="H20" s="95"/>
      <c r="I20" s="95"/>
      <c r="J20" s="95"/>
      <c r="K20" s="98"/>
      <c r="L20" s="35"/>
      <c r="M20" s="36"/>
      <c r="N20" s="36"/>
      <c r="O20" s="36"/>
      <c r="P20" s="36"/>
      <c r="Q20" s="36"/>
      <c r="R20" s="36"/>
      <c r="S20" s="37"/>
      <c r="T20" s="39"/>
      <c r="U20" s="36"/>
      <c r="V20" s="36"/>
      <c r="W20" s="36"/>
      <c r="X20" s="36"/>
      <c r="Y20" s="36"/>
      <c r="Z20" s="36"/>
      <c r="AA20" s="36"/>
      <c r="AB20" s="37"/>
      <c r="AC20" s="39"/>
      <c r="AD20" s="41"/>
      <c r="AE20" s="41"/>
      <c r="AF20" s="41"/>
      <c r="AG20" s="41"/>
      <c r="AH20" s="41"/>
      <c r="AI20" s="41"/>
      <c r="AJ20" s="36"/>
      <c r="AK20" s="36"/>
      <c r="AL20" s="36"/>
      <c r="AM20" s="36"/>
      <c r="AN20" s="36"/>
      <c r="AO20" s="36"/>
      <c r="AP20" s="36"/>
      <c r="AQ20" s="37"/>
      <c r="AR20" s="43"/>
    </row>
    <row r="21" spans="1:44" s="8" customFormat="1" ht="13.5" customHeight="1">
      <c r="A21" s="13"/>
      <c r="B21" s="14"/>
      <c r="C21" s="14"/>
      <c r="D21" s="14"/>
      <c r="E21" s="14"/>
      <c r="F21" s="14"/>
      <c r="G21" s="14"/>
      <c r="H21" s="14"/>
      <c r="I21" s="18"/>
      <c r="J21" s="18"/>
      <c r="K21" s="18"/>
      <c r="L21" s="18"/>
      <c r="M21" s="18"/>
      <c r="N21" s="18"/>
      <c r="O21" s="18"/>
      <c r="P21" s="18"/>
      <c r="Q21" s="18"/>
      <c r="R21" s="6"/>
      <c r="S21" s="18"/>
      <c r="T21" s="18"/>
      <c r="U21" s="18"/>
      <c r="V21" s="18"/>
      <c r="W21" s="18"/>
      <c r="X21" s="18"/>
      <c r="Y21" s="18"/>
      <c r="Z21" s="18"/>
      <c r="AA21" s="18"/>
      <c r="AB21" s="6"/>
      <c r="AC21" s="19"/>
      <c r="AD21" s="19"/>
      <c r="AE21" s="19"/>
      <c r="AF21" s="19"/>
      <c r="AG21" s="19"/>
      <c r="AH21" s="19"/>
      <c r="AI21" s="19"/>
      <c r="AJ21" s="18"/>
      <c r="AK21" s="18"/>
      <c r="AL21" s="18"/>
      <c r="AM21" s="18"/>
      <c r="AN21" s="18"/>
      <c r="AO21" s="18"/>
      <c r="AP21" s="18"/>
      <c r="AQ21" s="18"/>
      <c r="AR21" s="6"/>
    </row>
    <row r="22" spans="1:44" ht="19.5" customHeight="1">
      <c r="A22" s="85" t="s">
        <v>28</v>
      </c>
      <c r="B22" s="85"/>
      <c r="C22" s="85"/>
      <c r="D22" s="85"/>
      <c r="E22" s="85"/>
      <c r="F22" s="85"/>
      <c r="G22" s="85"/>
      <c r="H22" s="85"/>
      <c r="I22" s="85"/>
      <c r="J22" s="85"/>
      <c r="K22" s="85"/>
      <c r="L22" s="85"/>
      <c r="M22" s="85"/>
      <c r="N22" s="85"/>
      <c r="O22" s="85"/>
      <c r="P22" s="85"/>
    </row>
    <row r="23" spans="1:44" s="11" customFormat="1" ht="13.5" customHeight="1">
      <c r="A23" s="26" t="s">
        <v>3</v>
      </c>
      <c r="B23" s="86"/>
      <c r="C23" s="86"/>
      <c r="D23" s="86"/>
      <c r="E23" s="86"/>
      <c r="F23" s="86"/>
      <c r="G23" s="86"/>
      <c r="H23" s="86"/>
      <c r="I23" s="86"/>
      <c r="J23" s="86"/>
      <c r="K23" s="87"/>
      <c r="L23" s="91" t="s">
        <v>20</v>
      </c>
      <c r="M23" s="27"/>
      <c r="N23" s="27"/>
      <c r="O23" s="27"/>
      <c r="P23" s="27"/>
      <c r="Q23" s="27"/>
      <c r="R23" s="27"/>
      <c r="S23" s="27"/>
      <c r="T23" s="27"/>
      <c r="U23" s="93" t="s">
        <v>21</v>
      </c>
      <c r="V23" s="27"/>
      <c r="W23" s="27"/>
      <c r="X23" s="27"/>
      <c r="Y23" s="27"/>
      <c r="Z23" s="27"/>
      <c r="AA23" s="27"/>
      <c r="AB23" s="27"/>
      <c r="AC23" s="27"/>
      <c r="AD23" s="94" t="s">
        <v>8</v>
      </c>
      <c r="AE23" s="94"/>
      <c r="AF23" s="94"/>
      <c r="AG23" s="94"/>
      <c r="AH23" s="94"/>
      <c r="AI23" s="94"/>
      <c r="AJ23" s="96" t="s">
        <v>22</v>
      </c>
      <c r="AK23" s="94"/>
      <c r="AL23" s="94"/>
      <c r="AM23" s="94"/>
      <c r="AN23" s="94"/>
      <c r="AO23" s="94"/>
      <c r="AP23" s="94"/>
      <c r="AQ23" s="94"/>
      <c r="AR23" s="97"/>
    </row>
    <row r="24" spans="1:44" s="11" customFormat="1" ht="13.5" customHeight="1">
      <c r="A24" s="88"/>
      <c r="B24" s="89"/>
      <c r="C24" s="89"/>
      <c r="D24" s="89"/>
      <c r="E24" s="89"/>
      <c r="F24" s="89"/>
      <c r="G24" s="89"/>
      <c r="H24" s="89"/>
      <c r="I24" s="89"/>
      <c r="J24" s="89"/>
      <c r="K24" s="90"/>
      <c r="L24" s="92"/>
      <c r="M24" s="30"/>
      <c r="N24" s="30"/>
      <c r="O24" s="30"/>
      <c r="P24" s="30"/>
      <c r="Q24" s="30"/>
      <c r="R24" s="30"/>
      <c r="S24" s="30"/>
      <c r="T24" s="30"/>
      <c r="U24" s="30"/>
      <c r="V24" s="30"/>
      <c r="W24" s="30"/>
      <c r="X24" s="30"/>
      <c r="Y24" s="30"/>
      <c r="Z24" s="30"/>
      <c r="AA24" s="30"/>
      <c r="AB24" s="30"/>
      <c r="AC24" s="30"/>
      <c r="AD24" s="95"/>
      <c r="AE24" s="95"/>
      <c r="AF24" s="95"/>
      <c r="AG24" s="95"/>
      <c r="AH24" s="95"/>
      <c r="AI24" s="95"/>
      <c r="AJ24" s="95"/>
      <c r="AK24" s="95"/>
      <c r="AL24" s="95"/>
      <c r="AM24" s="95"/>
      <c r="AN24" s="95"/>
      <c r="AO24" s="95"/>
      <c r="AP24" s="95"/>
      <c r="AQ24" s="95"/>
      <c r="AR24" s="98"/>
    </row>
    <row r="25" spans="1:44" s="8" customFormat="1" ht="13.5" customHeight="1">
      <c r="A25" s="75" t="s">
        <v>2</v>
      </c>
      <c r="B25" s="76"/>
      <c r="C25" s="76"/>
      <c r="D25" s="76"/>
      <c r="E25" s="76"/>
      <c r="F25" s="76"/>
      <c r="G25" s="76"/>
      <c r="H25" s="76"/>
      <c r="I25" s="77"/>
      <c r="J25" s="77"/>
      <c r="K25" s="78"/>
      <c r="L25" s="79">
        <v>0</v>
      </c>
      <c r="M25" s="80"/>
      <c r="N25" s="80"/>
      <c r="O25" s="80"/>
      <c r="P25" s="80"/>
      <c r="Q25" s="80"/>
      <c r="R25" s="80"/>
      <c r="S25" s="81"/>
      <c r="T25" s="82" t="s">
        <v>12</v>
      </c>
      <c r="U25" s="80">
        <v>0</v>
      </c>
      <c r="V25" s="80"/>
      <c r="W25" s="80"/>
      <c r="X25" s="80"/>
      <c r="Y25" s="80"/>
      <c r="Z25" s="80"/>
      <c r="AA25" s="80"/>
      <c r="AB25" s="81"/>
      <c r="AC25" s="82" t="s">
        <v>12</v>
      </c>
      <c r="AD25" s="103" t="s">
        <v>10</v>
      </c>
      <c r="AE25" s="104"/>
      <c r="AF25" s="104"/>
      <c r="AG25" s="104"/>
      <c r="AH25" s="104"/>
      <c r="AI25" s="104"/>
      <c r="AJ25" s="71">
        <f>IF(U25="","",IF(AD25="1/3",ROUNDDOWN(U25*1/3,0),"0"))</f>
        <v>0</v>
      </c>
      <c r="AK25" s="71"/>
      <c r="AL25" s="71"/>
      <c r="AM25" s="71"/>
      <c r="AN25" s="71"/>
      <c r="AO25" s="71"/>
      <c r="AP25" s="71"/>
      <c r="AQ25" s="63"/>
      <c r="AR25" s="101" t="s">
        <v>0</v>
      </c>
    </row>
    <row r="26" spans="1:44" s="8" customFormat="1" ht="13.5" customHeight="1">
      <c r="A26" s="44"/>
      <c r="B26" s="67"/>
      <c r="C26" s="67"/>
      <c r="D26" s="67"/>
      <c r="E26" s="67"/>
      <c r="F26" s="67"/>
      <c r="G26" s="67"/>
      <c r="H26" s="67"/>
      <c r="I26" s="68"/>
      <c r="J26" s="68"/>
      <c r="K26" s="69"/>
      <c r="L26" s="52"/>
      <c r="M26" s="53"/>
      <c r="N26" s="53"/>
      <c r="O26" s="53"/>
      <c r="P26" s="53"/>
      <c r="Q26" s="53"/>
      <c r="R26" s="53"/>
      <c r="S26" s="54"/>
      <c r="T26" s="70"/>
      <c r="U26" s="53"/>
      <c r="V26" s="53"/>
      <c r="W26" s="53"/>
      <c r="X26" s="53"/>
      <c r="Y26" s="53"/>
      <c r="Z26" s="53"/>
      <c r="AA26" s="53"/>
      <c r="AB26" s="54"/>
      <c r="AC26" s="70"/>
      <c r="AD26" s="105"/>
      <c r="AE26" s="105"/>
      <c r="AF26" s="105"/>
      <c r="AG26" s="105"/>
      <c r="AH26" s="105"/>
      <c r="AI26" s="105"/>
      <c r="AJ26" s="72"/>
      <c r="AK26" s="72"/>
      <c r="AL26" s="72"/>
      <c r="AM26" s="72"/>
      <c r="AN26" s="72"/>
      <c r="AO26" s="72"/>
      <c r="AP26" s="72"/>
      <c r="AQ26" s="73"/>
      <c r="AR26" s="102"/>
    </row>
    <row r="27" spans="1:44" s="8" customFormat="1" ht="13.5" customHeight="1">
      <c r="A27" s="44" t="s">
        <v>6</v>
      </c>
      <c r="B27" s="67"/>
      <c r="C27" s="67"/>
      <c r="D27" s="67"/>
      <c r="E27" s="67"/>
      <c r="F27" s="67"/>
      <c r="G27" s="67"/>
      <c r="H27" s="67"/>
      <c r="I27" s="68"/>
      <c r="J27" s="68"/>
      <c r="K27" s="69"/>
      <c r="L27" s="52">
        <v>1500000</v>
      </c>
      <c r="M27" s="53"/>
      <c r="N27" s="53"/>
      <c r="O27" s="53"/>
      <c r="P27" s="53"/>
      <c r="Q27" s="53"/>
      <c r="R27" s="53"/>
      <c r="S27" s="54"/>
      <c r="T27" s="58" t="s">
        <v>12</v>
      </c>
      <c r="U27" s="53">
        <v>1000000</v>
      </c>
      <c r="V27" s="53"/>
      <c r="W27" s="53"/>
      <c r="X27" s="53"/>
      <c r="Y27" s="53"/>
      <c r="Z27" s="53"/>
      <c r="AA27" s="53"/>
      <c r="AB27" s="54"/>
      <c r="AC27" s="58" t="s">
        <v>12</v>
      </c>
      <c r="AD27" s="60" t="str">
        <f>IF($AD$25="","",$AD$25)</f>
        <v>1/3</v>
      </c>
      <c r="AE27" s="61"/>
      <c r="AF27" s="61"/>
      <c r="AG27" s="61"/>
      <c r="AH27" s="61"/>
      <c r="AI27" s="61"/>
      <c r="AJ27" s="20">
        <f t="shared" ref="AJ27" si="4">IF(U27="","",IF(AD27="1/3",ROUNDDOWN(U27*1/3,0),"0"))</f>
        <v>333333</v>
      </c>
      <c r="AK27" s="21"/>
      <c r="AL27" s="21"/>
      <c r="AM27" s="21"/>
      <c r="AN27" s="21"/>
      <c r="AO27" s="21"/>
      <c r="AP27" s="21"/>
      <c r="AQ27" s="21"/>
      <c r="AR27" s="24" t="s">
        <v>0</v>
      </c>
    </row>
    <row r="28" spans="1:44" s="8" customFormat="1" ht="13.5" customHeight="1">
      <c r="A28" s="44"/>
      <c r="B28" s="67"/>
      <c r="C28" s="67"/>
      <c r="D28" s="67"/>
      <c r="E28" s="67"/>
      <c r="F28" s="67"/>
      <c r="G28" s="67"/>
      <c r="H28" s="67"/>
      <c r="I28" s="68"/>
      <c r="J28" s="68"/>
      <c r="K28" s="69"/>
      <c r="L28" s="52"/>
      <c r="M28" s="53"/>
      <c r="N28" s="53"/>
      <c r="O28" s="53"/>
      <c r="P28" s="53"/>
      <c r="Q28" s="53"/>
      <c r="R28" s="53"/>
      <c r="S28" s="54"/>
      <c r="T28" s="70"/>
      <c r="U28" s="53"/>
      <c r="V28" s="53"/>
      <c r="W28" s="53"/>
      <c r="X28" s="53"/>
      <c r="Y28" s="53"/>
      <c r="Z28" s="53"/>
      <c r="AA28" s="53"/>
      <c r="AB28" s="54"/>
      <c r="AC28" s="70"/>
      <c r="AD28" s="61"/>
      <c r="AE28" s="61"/>
      <c r="AF28" s="61"/>
      <c r="AG28" s="61"/>
      <c r="AH28" s="61"/>
      <c r="AI28" s="61"/>
      <c r="AJ28" s="63"/>
      <c r="AK28" s="64"/>
      <c r="AL28" s="64"/>
      <c r="AM28" s="64"/>
      <c r="AN28" s="64"/>
      <c r="AO28" s="64"/>
      <c r="AP28" s="64"/>
      <c r="AQ28" s="64"/>
      <c r="AR28" s="65"/>
    </row>
    <row r="29" spans="1:44" s="8" customFormat="1" ht="13.5" customHeight="1">
      <c r="A29" s="66" t="s">
        <v>4</v>
      </c>
      <c r="B29" s="67"/>
      <c r="C29" s="67"/>
      <c r="D29" s="67"/>
      <c r="E29" s="67"/>
      <c r="F29" s="67"/>
      <c r="G29" s="67"/>
      <c r="H29" s="67"/>
      <c r="I29" s="68"/>
      <c r="J29" s="68"/>
      <c r="K29" s="69"/>
      <c r="L29" s="52">
        <v>85000000</v>
      </c>
      <c r="M29" s="53"/>
      <c r="N29" s="53"/>
      <c r="O29" s="53"/>
      <c r="P29" s="53"/>
      <c r="Q29" s="53"/>
      <c r="R29" s="53"/>
      <c r="S29" s="54"/>
      <c r="T29" s="58" t="s">
        <v>12</v>
      </c>
      <c r="U29" s="53">
        <v>80000000</v>
      </c>
      <c r="V29" s="53"/>
      <c r="W29" s="53"/>
      <c r="X29" s="53"/>
      <c r="Y29" s="53"/>
      <c r="Z29" s="53"/>
      <c r="AA29" s="53"/>
      <c r="AB29" s="54"/>
      <c r="AC29" s="58" t="s">
        <v>12</v>
      </c>
      <c r="AD29" s="60" t="str">
        <f t="shared" ref="AD29" si="5">IF($AD$25="","",$AD$25)</f>
        <v>1/3</v>
      </c>
      <c r="AE29" s="61"/>
      <c r="AF29" s="61"/>
      <c r="AG29" s="61"/>
      <c r="AH29" s="61"/>
      <c r="AI29" s="61"/>
      <c r="AJ29" s="20">
        <f>IF(U29="","",IF(AD29="1/3",ROUNDDOWN(U29*1/3,0),"0"))</f>
        <v>26666666</v>
      </c>
      <c r="AK29" s="21"/>
      <c r="AL29" s="21"/>
      <c r="AM29" s="21"/>
      <c r="AN29" s="21"/>
      <c r="AO29" s="21"/>
      <c r="AP29" s="21"/>
      <c r="AQ29" s="21"/>
      <c r="AR29" s="24" t="s">
        <v>0</v>
      </c>
    </row>
    <row r="30" spans="1:44" s="8" customFormat="1" ht="13.5" customHeight="1">
      <c r="A30" s="44"/>
      <c r="B30" s="67"/>
      <c r="C30" s="67"/>
      <c r="D30" s="67"/>
      <c r="E30" s="67"/>
      <c r="F30" s="67"/>
      <c r="G30" s="67"/>
      <c r="H30" s="67"/>
      <c r="I30" s="68"/>
      <c r="J30" s="68"/>
      <c r="K30" s="69"/>
      <c r="L30" s="52"/>
      <c r="M30" s="53"/>
      <c r="N30" s="53"/>
      <c r="O30" s="53"/>
      <c r="P30" s="53"/>
      <c r="Q30" s="53"/>
      <c r="R30" s="53"/>
      <c r="S30" s="54"/>
      <c r="T30" s="70"/>
      <c r="U30" s="53"/>
      <c r="V30" s="53"/>
      <c r="W30" s="53"/>
      <c r="X30" s="53"/>
      <c r="Y30" s="53"/>
      <c r="Z30" s="53"/>
      <c r="AA30" s="53"/>
      <c r="AB30" s="54"/>
      <c r="AC30" s="70"/>
      <c r="AD30" s="61"/>
      <c r="AE30" s="61"/>
      <c r="AF30" s="61"/>
      <c r="AG30" s="61"/>
      <c r="AH30" s="61"/>
      <c r="AI30" s="61"/>
      <c r="AJ30" s="63"/>
      <c r="AK30" s="64"/>
      <c r="AL30" s="64"/>
      <c r="AM30" s="64"/>
      <c r="AN30" s="64"/>
      <c r="AO30" s="64"/>
      <c r="AP30" s="64"/>
      <c r="AQ30" s="64"/>
      <c r="AR30" s="65"/>
    </row>
    <row r="31" spans="1:44" s="8" customFormat="1" ht="13.5" customHeight="1">
      <c r="A31" s="66" t="s">
        <v>5</v>
      </c>
      <c r="B31" s="67"/>
      <c r="C31" s="67"/>
      <c r="D31" s="67"/>
      <c r="E31" s="67"/>
      <c r="F31" s="67"/>
      <c r="G31" s="67"/>
      <c r="H31" s="67"/>
      <c r="I31" s="68"/>
      <c r="J31" s="68"/>
      <c r="K31" s="69"/>
      <c r="L31" s="52">
        <v>0</v>
      </c>
      <c r="M31" s="53"/>
      <c r="N31" s="53"/>
      <c r="O31" s="53"/>
      <c r="P31" s="53"/>
      <c r="Q31" s="53"/>
      <c r="R31" s="53"/>
      <c r="S31" s="54"/>
      <c r="T31" s="58" t="s">
        <v>12</v>
      </c>
      <c r="U31" s="53">
        <v>0</v>
      </c>
      <c r="V31" s="53"/>
      <c r="W31" s="53"/>
      <c r="X31" s="53"/>
      <c r="Y31" s="53"/>
      <c r="Z31" s="53"/>
      <c r="AA31" s="53"/>
      <c r="AB31" s="54"/>
      <c r="AC31" s="58" t="s">
        <v>12</v>
      </c>
      <c r="AD31" s="60" t="str">
        <f t="shared" ref="AD31" si="6">IF($AD$25="","",$AD$25)</f>
        <v>1/3</v>
      </c>
      <c r="AE31" s="61"/>
      <c r="AF31" s="61"/>
      <c r="AG31" s="61"/>
      <c r="AH31" s="61"/>
      <c r="AI31" s="61"/>
      <c r="AJ31" s="20">
        <f t="shared" ref="AJ31" si="7">IF(U31="","",IF(AD31="1/3",ROUNDDOWN(U31*1/3,0),"0"))</f>
        <v>0</v>
      </c>
      <c r="AK31" s="21"/>
      <c r="AL31" s="21"/>
      <c r="AM31" s="21"/>
      <c r="AN31" s="21"/>
      <c r="AO31" s="21"/>
      <c r="AP31" s="21"/>
      <c r="AQ31" s="21"/>
      <c r="AR31" s="24" t="s">
        <v>0</v>
      </c>
    </row>
    <row r="32" spans="1:44" s="8" customFormat="1" ht="13.5" customHeight="1">
      <c r="A32" s="44"/>
      <c r="B32" s="67"/>
      <c r="C32" s="67"/>
      <c r="D32" s="67"/>
      <c r="E32" s="67"/>
      <c r="F32" s="67"/>
      <c r="G32" s="67"/>
      <c r="H32" s="67"/>
      <c r="I32" s="68"/>
      <c r="J32" s="68"/>
      <c r="K32" s="69"/>
      <c r="L32" s="52"/>
      <c r="M32" s="53"/>
      <c r="N32" s="53"/>
      <c r="O32" s="53"/>
      <c r="P32" s="53"/>
      <c r="Q32" s="53"/>
      <c r="R32" s="53"/>
      <c r="S32" s="54"/>
      <c r="T32" s="70"/>
      <c r="U32" s="53"/>
      <c r="V32" s="53"/>
      <c r="W32" s="53"/>
      <c r="X32" s="53"/>
      <c r="Y32" s="53"/>
      <c r="Z32" s="53"/>
      <c r="AA32" s="53"/>
      <c r="AB32" s="54"/>
      <c r="AC32" s="70"/>
      <c r="AD32" s="61"/>
      <c r="AE32" s="61"/>
      <c r="AF32" s="61"/>
      <c r="AG32" s="61"/>
      <c r="AH32" s="61"/>
      <c r="AI32" s="61"/>
      <c r="AJ32" s="63"/>
      <c r="AK32" s="64"/>
      <c r="AL32" s="64"/>
      <c r="AM32" s="64"/>
      <c r="AN32" s="64"/>
      <c r="AO32" s="64"/>
      <c r="AP32" s="64"/>
      <c r="AQ32" s="64"/>
      <c r="AR32" s="65"/>
    </row>
    <row r="33" spans="1:48" s="8" customFormat="1" ht="13.5" customHeight="1">
      <c r="A33" s="44" t="s">
        <v>1</v>
      </c>
      <c r="B33" s="45"/>
      <c r="C33" s="45"/>
      <c r="D33" s="45"/>
      <c r="E33" s="45"/>
      <c r="F33" s="45"/>
      <c r="G33" s="45"/>
      <c r="H33" s="45"/>
      <c r="I33" s="46"/>
      <c r="J33" s="46"/>
      <c r="K33" s="47"/>
      <c r="L33" s="52">
        <v>0</v>
      </c>
      <c r="M33" s="53"/>
      <c r="N33" s="53"/>
      <c r="O33" s="53"/>
      <c r="P33" s="53"/>
      <c r="Q33" s="53"/>
      <c r="R33" s="53"/>
      <c r="S33" s="54"/>
      <c r="T33" s="58" t="s">
        <v>12</v>
      </c>
      <c r="U33" s="53">
        <v>0</v>
      </c>
      <c r="V33" s="53"/>
      <c r="W33" s="53"/>
      <c r="X33" s="53"/>
      <c r="Y33" s="53"/>
      <c r="Z33" s="53"/>
      <c r="AA33" s="53"/>
      <c r="AB33" s="54"/>
      <c r="AC33" s="58" t="s">
        <v>12</v>
      </c>
      <c r="AD33" s="60" t="str">
        <f t="shared" ref="AD33" si="8">IF($AD$25="","",$AD$25)</f>
        <v>1/3</v>
      </c>
      <c r="AE33" s="61"/>
      <c r="AF33" s="61"/>
      <c r="AG33" s="61"/>
      <c r="AH33" s="61"/>
      <c r="AI33" s="61"/>
      <c r="AJ33" s="20">
        <f t="shared" ref="AJ33" si="9">IF(U33="","",IF(AD33="1/3",ROUNDDOWN(U33*1/3,0),"0"))</f>
        <v>0</v>
      </c>
      <c r="AK33" s="21"/>
      <c r="AL33" s="21"/>
      <c r="AM33" s="21"/>
      <c r="AN33" s="21"/>
      <c r="AO33" s="21"/>
      <c r="AP33" s="21"/>
      <c r="AQ33" s="21"/>
      <c r="AR33" s="24" t="s">
        <v>0</v>
      </c>
    </row>
    <row r="34" spans="1:48" s="8" customFormat="1" ht="13.5" customHeight="1">
      <c r="A34" s="48"/>
      <c r="B34" s="49"/>
      <c r="C34" s="49"/>
      <c r="D34" s="49"/>
      <c r="E34" s="49"/>
      <c r="F34" s="49"/>
      <c r="G34" s="49"/>
      <c r="H34" s="49"/>
      <c r="I34" s="50"/>
      <c r="J34" s="50"/>
      <c r="K34" s="51"/>
      <c r="L34" s="55"/>
      <c r="M34" s="56"/>
      <c r="N34" s="56"/>
      <c r="O34" s="56"/>
      <c r="P34" s="56"/>
      <c r="Q34" s="56"/>
      <c r="R34" s="56"/>
      <c r="S34" s="57"/>
      <c r="T34" s="59"/>
      <c r="U34" s="56"/>
      <c r="V34" s="56"/>
      <c r="W34" s="56"/>
      <c r="X34" s="56"/>
      <c r="Y34" s="56"/>
      <c r="Z34" s="56"/>
      <c r="AA34" s="56"/>
      <c r="AB34" s="57"/>
      <c r="AC34" s="59"/>
      <c r="AD34" s="62"/>
      <c r="AE34" s="62"/>
      <c r="AF34" s="62"/>
      <c r="AG34" s="62"/>
      <c r="AH34" s="62"/>
      <c r="AI34" s="62"/>
      <c r="AJ34" s="22"/>
      <c r="AK34" s="23"/>
      <c r="AL34" s="23"/>
      <c r="AM34" s="23"/>
      <c r="AN34" s="23"/>
      <c r="AO34" s="23"/>
      <c r="AP34" s="23"/>
      <c r="AQ34" s="23"/>
      <c r="AR34" s="25"/>
    </row>
    <row r="35" spans="1:48" s="8" customFormat="1" ht="13.5" customHeight="1">
      <c r="A35" s="26" t="s">
        <v>9</v>
      </c>
      <c r="B35" s="27"/>
      <c r="C35" s="27"/>
      <c r="D35" s="27"/>
      <c r="E35" s="27"/>
      <c r="F35" s="27"/>
      <c r="G35" s="27"/>
      <c r="H35" s="27"/>
      <c r="I35" s="27"/>
      <c r="J35" s="27"/>
      <c r="K35" s="28"/>
      <c r="L35" s="32">
        <f>IF(L25="","",SUM(L25:S34))</f>
        <v>86500000</v>
      </c>
      <c r="M35" s="33"/>
      <c r="N35" s="33"/>
      <c r="O35" s="33"/>
      <c r="P35" s="33"/>
      <c r="Q35" s="33"/>
      <c r="R35" s="33"/>
      <c r="S35" s="34"/>
      <c r="T35" s="38" t="s">
        <v>12</v>
      </c>
      <c r="U35" s="33">
        <f>IF(U25="","",SUM(U25:AB34))</f>
        <v>81000000</v>
      </c>
      <c r="V35" s="33"/>
      <c r="W35" s="33"/>
      <c r="X35" s="33"/>
      <c r="Y35" s="33"/>
      <c r="Z35" s="33"/>
      <c r="AA35" s="33"/>
      <c r="AB35" s="34"/>
      <c r="AC35" s="38" t="s">
        <v>12</v>
      </c>
      <c r="AD35" s="40"/>
      <c r="AE35" s="40"/>
      <c r="AF35" s="40"/>
      <c r="AG35" s="40"/>
      <c r="AH35" s="40"/>
      <c r="AI35" s="40"/>
      <c r="AJ35" s="33">
        <f>IF(AJ29="","",SUM(AJ25:AQ34))</f>
        <v>26999999</v>
      </c>
      <c r="AK35" s="33"/>
      <c r="AL35" s="33"/>
      <c r="AM35" s="33"/>
      <c r="AN35" s="33"/>
      <c r="AO35" s="33"/>
      <c r="AP35" s="33"/>
      <c r="AQ35" s="34"/>
      <c r="AR35" s="99" t="s">
        <v>0</v>
      </c>
    </row>
    <row r="36" spans="1:48" s="8" customFormat="1" ht="13.5" customHeight="1">
      <c r="A36" s="29"/>
      <c r="B36" s="30"/>
      <c r="C36" s="30"/>
      <c r="D36" s="30"/>
      <c r="E36" s="30"/>
      <c r="F36" s="30"/>
      <c r="G36" s="30"/>
      <c r="H36" s="30"/>
      <c r="I36" s="30"/>
      <c r="J36" s="30"/>
      <c r="K36" s="31"/>
      <c r="L36" s="35"/>
      <c r="M36" s="36"/>
      <c r="N36" s="36"/>
      <c r="O36" s="36"/>
      <c r="P36" s="36"/>
      <c r="Q36" s="36"/>
      <c r="R36" s="36"/>
      <c r="S36" s="37"/>
      <c r="T36" s="39"/>
      <c r="U36" s="36"/>
      <c r="V36" s="36"/>
      <c r="W36" s="36"/>
      <c r="X36" s="36"/>
      <c r="Y36" s="36"/>
      <c r="Z36" s="36"/>
      <c r="AA36" s="36"/>
      <c r="AB36" s="37"/>
      <c r="AC36" s="39"/>
      <c r="AD36" s="41"/>
      <c r="AE36" s="41"/>
      <c r="AF36" s="41"/>
      <c r="AG36" s="41"/>
      <c r="AH36" s="41"/>
      <c r="AI36" s="41"/>
      <c r="AJ36" s="36"/>
      <c r="AK36" s="36"/>
      <c r="AL36" s="36"/>
      <c r="AM36" s="36"/>
      <c r="AN36" s="36"/>
      <c r="AO36" s="36"/>
      <c r="AP36" s="36"/>
      <c r="AQ36" s="37"/>
      <c r="AR36" s="100"/>
      <c r="AV36" s="15"/>
    </row>
    <row r="37" spans="1:48" s="8" customFormat="1" ht="13.5" customHeight="1">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8" ht="19.5" customHeight="1">
      <c r="A38" s="85" t="s">
        <v>29</v>
      </c>
      <c r="B38" s="85"/>
      <c r="C38" s="85"/>
      <c r="D38" s="85"/>
      <c r="E38" s="85"/>
      <c r="F38" s="85"/>
      <c r="G38" s="85"/>
      <c r="H38" s="85"/>
      <c r="I38" s="85"/>
      <c r="J38" s="85"/>
      <c r="K38" s="85"/>
      <c r="L38" s="85"/>
      <c r="M38" s="85"/>
      <c r="N38" s="85"/>
      <c r="O38" s="85"/>
      <c r="P38" s="85"/>
    </row>
    <row r="39" spans="1:48" s="11" customFormat="1" ht="13.5" customHeight="1">
      <c r="A39" s="26" t="s">
        <v>3</v>
      </c>
      <c r="B39" s="86"/>
      <c r="C39" s="86"/>
      <c r="D39" s="86"/>
      <c r="E39" s="86"/>
      <c r="F39" s="86"/>
      <c r="G39" s="86"/>
      <c r="H39" s="86"/>
      <c r="I39" s="86"/>
      <c r="J39" s="86"/>
      <c r="K39" s="87"/>
      <c r="L39" s="91" t="s">
        <v>20</v>
      </c>
      <c r="M39" s="27"/>
      <c r="N39" s="27"/>
      <c r="O39" s="27"/>
      <c r="P39" s="27"/>
      <c r="Q39" s="27"/>
      <c r="R39" s="27"/>
      <c r="S39" s="27"/>
      <c r="T39" s="27"/>
      <c r="U39" s="93" t="s">
        <v>21</v>
      </c>
      <c r="V39" s="27"/>
      <c r="W39" s="27"/>
      <c r="X39" s="27"/>
      <c r="Y39" s="27"/>
      <c r="Z39" s="27"/>
      <c r="AA39" s="27"/>
      <c r="AB39" s="27"/>
      <c r="AC39" s="27"/>
      <c r="AD39" s="94" t="s">
        <v>8</v>
      </c>
      <c r="AE39" s="94"/>
      <c r="AF39" s="94"/>
      <c r="AG39" s="94"/>
      <c r="AH39" s="94"/>
      <c r="AI39" s="94"/>
      <c r="AJ39" s="96" t="s">
        <v>22</v>
      </c>
      <c r="AK39" s="94"/>
      <c r="AL39" s="94"/>
      <c r="AM39" s="94"/>
      <c r="AN39" s="94"/>
      <c r="AO39" s="94"/>
      <c r="AP39" s="94"/>
      <c r="AQ39" s="94"/>
      <c r="AR39" s="97"/>
    </row>
    <row r="40" spans="1:48" s="11" customFormat="1" ht="13.5" customHeight="1">
      <c r="A40" s="88"/>
      <c r="B40" s="89"/>
      <c r="C40" s="89"/>
      <c r="D40" s="89"/>
      <c r="E40" s="89"/>
      <c r="F40" s="89"/>
      <c r="G40" s="89"/>
      <c r="H40" s="89"/>
      <c r="I40" s="89"/>
      <c r="J40" s="89"/>
      <c r="K40" s="90"/>
      <c r="L40" s="92"/>
      <c r="M40" s="30"/>
      <c r="N40" s="30"/>
      <c r="O40" s="30"/>
      <c r="P40" s="30"/>
      <c r="Q40" s="30"/>
      <c r="R40" s="30"/>
      <c r="S40" s="30"/>
      <c r="T40" s="30"/>
      <c r="U40" s="30"/>
      <c r="V40" s="30"/>
      <c r="W40" s="30"/>
      <c r="X40" s="30"/>
      <c r="Y40" s="30"/>
      <c r="Z40" s="30"/>
      <c r="AA40" s="30"/>
      <c r="AB40" s="30"/>
      <c r="AC40" s="30"/>
      <c r="AD40" s="95"/>
      <c r="AE40" s="95"/>
      <c r="AF40" s="95"/>
      <c r="AG40" s="95"/>
      <c r="AH40" s="95"/>
      <c r="AI40" s="95"/>
      <c r="AJ40" s="95"/>
      <c r="AK40" s="95"/>
      <c r="AL40" s="95"/>
      <c r="AM40" s="95"/>
      <c r="AN40" s="95"/>
      <c r="AO40" s="95"/>
      <c r="AP40" s="95"/>
      <c r="AQ40" s="95"/>
      <c r="AR40" s="98"/>
    </row>
    <row r="41" spans="1:48" s="8" customFormat="1" ht="13.5" customHeight="1">
      <c r="A41" s="75" t="s">
        <v>2</v>
      </c>
      <c r="B41" s="76"/>
      <c r="C41" s="76"/>
      <c r="D41" s="76"/>
      <c r="E41" s="76"/>
      <c r="F41" s="76"/>
      <c r="G41" s="76"/>
      <c r="H41" s="76"/>
      <c r="I41" s="77"/>
      <c r="J41" s="77"/>
      <c r="K41" s="78"/>
      <c r="L41" s="79">
        <v>0</v>
      </c>
      <c r="M41" s="80"/>
      <c r="N41" s="80"/>
      <c r="O41" s="80"/>
      <c r="P41" s="80"/>
      <c r="Q41" s="80"/>
      <c r="R41" s="80"/>
      <c r="S41" s="81"/>
      <c r="T41" s="82" t="s">
        <v>12</v>
      </c>
      <c r="U41" s="80">
        <v>0</v>
      </c>
      <c r="V41" s="80"/>
      <c r="W41" s="80"/>
      <c r="X41" s="80"/>
      <c r="Y41" s="80"/>
      <c r="Z41" s="80"/>
      <c r="AA41" s="80"/>
      <c r="AB41" s="81"/>
      <c r="AC41" s="82" t="s">
        <v>12</v>
      </c>
      <c r="AD41" s="83" t="str">
        <f>IF($AD$25="","",$AD$25)</f>
        <v>1/3</v>
      </c>
      <c r="AE41" s="84"/>
      <c r="AF41" s="84"/>
      <c r="AG41" s="84"/>
      <c r="AH41" s="84"/>
      <c r="AI41" s="84"/>
      <c r="AJ41" s="71">
        <f>IF(U41="","",IF(AD41="1/3",ROUNDDOWN(U41*1/3,0),"0"))</f>
        <v>0</v>
      </c>
      <c r="AK41" s="71"/>
      <c r="AL41" s="71"/>
      <c r="AM41" s="71"/>
      <c r="AN41" s="71"/>
      <c r="AO41" s="71"/>
      <c r="AP41" s="71"/>
      <c r="AQ41" s="63"/>
      <c r="AR41" s="74" t="s">
        <v>0</v>
      </c>
    </row>
    <row r="42" spans="1:48" s="8" customFormat="1" ht="13.5" customHeight="1">
      <c r="A42" s="44"/>
      <c r="B42" s="67"/>
      <c r="C42" s="67"/>
      <c r="D42" s="67"/>
      <c r="E42" s="67"/>
      <c r="F42" s="67"/>
      <c r="G42" s="67"/>
      <c r="H42" s="67"/>
      <c r="I42" s="68"/>
      <c r="J42" s="68"/>
      <c r="K42" s="69"/>
      <c r="L42" s="52"/>
      <c r="M42" s="53"/>
      <c r="N42" s="53"/>
      <c r="O42" s="53"/>
      <c r="P42" s="53"/>
      <c r="Q42" s="53"/>
      <c r="R42" s="53"/>
      <c r="S42" s="54"/>
      <c r="T42" s="70"/>
      <c r="U42" s="53"/>
      <c r="V42" s="53"/>
      <c r="W42" s="53"/>
      <c r="X42" s="53"/>
      <c r="Y42" s="53"/>
      <c r="Z42" s="53"/>
      <c r="AA42" s="53"/>
      <c r="AB42" s="54"/>
      <c r="AC42" s="70"/>
      <c r="AD42" s="61"/>
      <c r="AE42" s="61"/>
      <c r="AF42" s="61"/>
      <c r="AG42" s="61"/>
      <c r="AH42" s="61"/>
      <c r="AI42" s="61"/>
      <c r="AJ42" s="72"/>
      <c r="AK42" s="72"/>
      <c r="AL42" s="72"/>
      <c r="AM42" s="72"/>
      <c r="AN42" s="72"/>
      <c r="AO42" s="72"/>
      <c r="AP42" s="72"/>
      <c r="AQ42" s="73"/>
      <c r="AR42" s="65"/>
    </row>
    <row r="43" spans="1:48" s="8" customFormat="1" ht="13.5" customHeight="1">
      <c r="A43" s="44" t="s">
        <v>6</v>
      </c>
      <c r="B43" s="67"/>
      <c r="C43" s="67"/>
      <c r="D43" s="67"/>
      <c r="E43" s="67"/>
      <c r="F43" s="67"/>
      <c r="G43" s="67"/>
      <c r="H43" s="67"/>
      <c r="I43" s="68"/>
      <c r="J43" s="68"/>
      <c r="K43" s="69"/>
      <c r="L43" s="52">
        <v>0</v>
      </c>
      <c r="M43" s="53"/>
      <c r="N43" s="53"/>
      <c r="O43" s="53"/>
      <c r="P43" s="53"/>
      <c r="Q43" s="53"/>
      <c r="R43" s="53"/>
      <c r="S43" s="54"/>
      <c r="T43" s="58" t="s">
        <v>12</v>
      </c>
      <c r="U43" s="53">
        <v>0</v>
      </c>
      <c r="V43" s="53"/>
      <c r="W43" s="53"/>
      <c r="X43" s="53"/>
      <c r="Y43" s="53"/>
      <c r="Z43" s="53"/>
      <c r="AA43" s="53"/>
      <c r="AB43" s="54"/>
      <c r="AC43" s="58" t="s">
        <v>12</v>
      </c>
      <c r="AD43" s="60" t="str">
        <f t="shared" ref="AD43" si="10">IF($AD$25="","",$AD$25)</f>
        <v>1/3</v>
      </c>
      <c r="AE43" s="61"/>
      <c r="AF43" s="61"/>
      <c r="AG43" s="61"/>
      <c r="AH43" s="61"/>
      <c r="AI43" s="61"/>
      <c r="AJ43" s="20">
        <f t="shared" ref="AJ43" si="11">IF(U43="","",IF(AD43="1/3",ROUNDDOWN(U43*1/3,0),"0"))</f>
        <v>0</v>
      </c>
      <c r="AK43" s="21"/>
      <c r="AL43" s="21"/>
      <c r="AM43" s="21"/>
      <c r="AN43" s="21"/>
      <c r="AO43" s="21"/>
      <c r="AP43" s="21"/>
      <c r="AQ43" s="21"/>
      <c r="AR43" s="24" t="s">
        <v>0</v>
      </c>
    </row>
    <row r="44" spans="1:48" s="8" customFormat="1" ht="13.5" customHeight="1">
      <c r="A44" s="44"/>
      <c r="B44" s="67"/>
      <c r="C44" s="67"/>
      <c r="D44" s="67"/>
      <c r="E44" s="67"/>
      <c r="F44" s="67"/>
      <c r="G44" s="67"/>
      <c r="H44" s="67"/>
      <c r="I44" s="68"/>
      <c r="J44" s="68"/>
      <c r="K44" s="69"/>
      <c r="L44" s="52"/>
      <c r="M44" s="53"/>
      <c r="N44" s="53"/>
      <c r="O44" s="53"/>
      <c r="P44" s="53"/>
      <c r="Q44" s="53"/>
      <c r="R44" s="53"/>
      <c r="S44" s="54"/>
      <c r="T44" s="70"/>
      <c r="U44" s="53"/>
      <c r="V44" s="53"/>
      <c r="W44" s="53"/>
      <c r="X44" s="53"/>
      <c r="Y44" s="53"/>
      <c r="Z44" s="53"/>
      <c r="AA44" s="53"/>
      <c r="AB44" s="54"/>
      <c r="AC44" s="70"/>
      <c r="AD44" s="61"/>
      <c r="AE44" s="61"/>
      <c r="AF44" s="61"/>
      <c r="AG44" s="61"/>
      <c r="AH44" s="61"/>
      <c r="AI44" s="61"/>
      <c r="AJ44" s="63"/>
      <c r="AK44" s="64"/>
      <c r="AL44" s="64"/>
      <c r="AM44" s="64"/>
      <c r="AN44" s="64"/>
      <c r="AO44" s="64"/>
      <c r="AP44" s="64"/>
      <c r="AQ44" s="64"/>
      <c r="AR44" s="65"/>
    </row>
    <row r="45" spans="1:48" s="8" customFormat="1" ht="13.5" customHeight="1">
      <c r="A45" s="66" t="s">
        <v>4</v>
      </c>
      <c r="B45" s="67"/>
      <c r="C45" s="67"/>
      <c r="D45" s="67"/>
      <c r="E45" s="67"/>
      <c r="F45" s="67"/>
      <c r="G45" s="67"/>
      <c r="H45" s="67"/>
      <c r="I45" s="68"/>
      <c r="J45" s="68"/>
      <c r="K45" s="69"/>
      <c r="L45" s="52">
        <v>0</v>
      </c>
      <c r="M45" s="53"/>
      <c r="N45" s="53"/>
      <c r="O45" s="53"/>
      <c r="P45" s="53"/>
      <c r="Q45" s="53"/>
      <c r="R45" s="53"/>
      <c r="S45" s="54"/>
      <c r="T45" s="58" t="s">
        <v>12</v>
      </c>
      <c r="U45" s="53">
        <v>0</v>
      </c>
      <c r="V45" s="53"/>
      <c r="W45" s="53"/>
      <c r="X45" s="53"/>
      <c r="Y45" s="53"/>
      <c r="Z45" s="53"/>
      <c r="AA45" s="53"/>
      <c r="AB45" s="54"/>
      <c r="AC45" s="58" t="s">
        <v>12</v>
      </c>
      <c r="AD45" s="60" t="str">
        <f t="shared" ref="AD45" si="12">IF($AD$25="","",$AD$25)</f>
        <v>1/3</v>
      </c>
      <c r="AE45" s="61"/>
      <c r="AF45" s="61"/>
      <c r="AG45" s="61"/>
      <c r="AH45" s="61"/>
      <c r="AI45" s="61"/>
      <c r="AJ45" s="20">
        <f>IF(U45="","",IF(AD45="1/3",ROUNDDOWN(U45*1/3,0),"0"))</f>
        <v>0</v>
      </c>
      <c r="AK45" s="21"/>
      <c r="AL45" s="21"/>
      <c r="AM45" s="21"/>
      <c r="AN45" s="21"/>
      <c r="AO45" s="21"/>
      <c r="AP45" s="21"/>
      <c r="AQ45" s="21"/>
      <c r="AR45" s="24" t="s">
        <v>0</v>
      </c>
    </row>
    <row r="46" spans="1:48" s="8" customFormat="1" ht="13.5" customHeight="1">
      <c r="A46" s="44"/>
      <c r="B46" s="67"/>
      <c r="C46" s="67"/>
      <c r="D46" s="67"/>
      <c r="E46" s="67"/>
      <c r="F46" s="67"/>
      <c r="G46" s="67"/>
      <c r="H46" s="67"/>
      <c r="I46" s="68"/>
      <c r="J46" s="68"/>
      <c r="K46" s="69"/>
      <c r="L46" s="52"/>
      <c r="M46" s="53"/>
      <c r="N46" s="53"/>
      <c r="O46" s="53"/>
      <c r="P46" s="53"/>
      <c r="Q46" s="53"/>
      <c r="R46" s="53"/>
      <c r="S46" s="54"/>
      <c r="T46" s="70"/>
      <c r="U46" s="53"/>
      <c r="V46" s="53"/>
      <c r="W46" s="53"/>
      <c r="X46" s="53"/>
      <c r="Y46" s="53"/>
      <c r="Z46" s="53"/>
      <c r="AA46" s="53"/>
      <c r="AB46" s="54"/>
      <c r="AC46" s="70"/>
      <c r="AD46" s="61"/>
      <c r="AE46" s="61"/>
      <c r="AF46" s="61"/>
      <c r="AG46" s="61"/>
      <c r="AH46" s="61"/>
      <c r="AI46" s="61"/>
      <c r="AJ46" s="63"/>
      <c r="AK46" s="64"/>
      <c r="AL46" s="64"/>
      <c r="AM46" s="64"/>
      <c r="AN46" s="64"/>
      <c r="AO46" s="64"/>
      <c r="AP46" s="64"/>
      <c r="AQ46" s="64"/>
      <c r="AR46" s="65"/>
    </row>
    <row r="47" spans="1:48" s="8" customFormat="1" ht="13.5" customHeight="1">
      <c r="A47" s="66" t="s">
        <v>5</v>
      </c>
      <c r="B47" s="67"/>
      <c r="C47" s="67"/>
      <c r="D47" s="67"/>
      <c r="E47" s="67"/>
      <c r="F47" s="67"/>
      <c r="G47" s="67"/>
      <c r="H47" s="67"/>
      <c r="I47" s="68"/>
      <c r="J47" s="68"/>
      <c r="K47" s="69"/>
      <c r="L47" s="52">
        <v>73000000</v>
      </c>
      <c r="M47" s="53"/>
      <c r="N47" s="53"/>
      <c r="O47" s="53"/>
      <c r="P47" s="53"/>
      <c r="Q47" s="53"/>
      <c r="R47" s="53"/>
      <c r="S47" s="54"/>
      <c r="T47" s="58" t="s">
        <v>12</v>
      </c>
      <c r="U47" s="53">
        <v>68000000</v>
      </c>
      <c r="V47" s="53"/>
      <c r="W47" s="53"/>
      <c r="X47" s="53"/>
      <c r="Y47" s="53"/>
      <c r="Z47" s="53"/>
      <c r="AA47" s="53"/>
      <c r="AB47" s="54"/>
      <c r="AC47" s="58" t="s">
        <v>12</v>
      </c>
      <c r="AD47" s="60" t="str">
        <f t="shared" ref="AD47" si="13">IF($AD$25="","",$AD$25)</f>
        <v>1/3</v>
      </c>
      <c r="AE47" s="61"/>
      <c r="AF47" s="61"/>
      <c r="AG47" s="61"/>
      <c r="AH47" s="61"/>
      <c r="AI47" s="61"/>
      <c r="AJ47" s="20">
        <f t="shared" ref="AJ47" si="14">IF(U47="","",IF(AD47="1/3",ROUNDDOWN(U47*1/3,0),"0"))</f>
        <v>22666666</v>
      </c>
      <c r="AK47" s="21"/>
      <c r="AL47" s="21"/>
      <c r="AM47" s="21"/>
      <c r="AN47" s="21"/>
      <c r="AO47" s="21"/>
      <c r="AP47" s="21"/>
      <c r="AQ47" s="21"/>
      <c r="AR47" s="24" t="s">
        <v>0</v>
      </c>
    </row>
    <row r="48" spans="1:48" s="8" customFormat="1" ht="13.5" customHeight="1">
      <c r="A48" s="44"/>
      <c r="B48" s="67"/>
      <c r="C48" s="67"/>
      <c r="D48" s="67"/>
      <c r="E48" s="67"/>
      <c r="F48" s="67"/>
      <c r="G48" s="67"/>
      <c r="H48" s="67"/>
      <c r="I48" s="68"/>
      <c r="J48" s="68"/>
      <c r="K48" s="69"/>
      <c r="L48" s="52"/>
      <c r="M48" s="53"/>
      <c r="N48" s="53"/>
      <c r="O48" s="53"/>
      <c r="P48" s="53"/>
      <c r="Q48" s="53"/>
      <c r="R48" s="53"/>
      <c r="S48" s="54"/>
      <c r="T48" s="70"/>
      <c r="U48" s="53"/>
      <c r="V48" s="53"/>
      <c r="W48" s="53"/>
      <c r="X48" s="53"/>
      <c r="Y48" s="53"/>
      <c r="Z48" s="53"/>
      <c r="AA48" s="53"/>
      <c r="AB48" s="54"/>
      <c r="AC48" s="70"/>
      <c r="AD48" s="61"/>
      <c r="AE48" s="61"/>
      <c r="AF48" s="61"/>
      <c r="AG48" s="61"/>
      <c r="AH48" s="61"/>
      <c r="AI48" s="61"/>
      <c r="AJ48" s="63"/>
      <c r="AK48" s="64"/>
      <c r="AL48" s="64"/>
      <c r="AM48" s="64"/>
      <c r="AN48" s="64"/>
      <c r="AO48" s="64"/>
      <c r="AP48" s="64"/>
      <c r="AQ48" s="64"/>
      <c r="AR48" s="65"/>
    </row>
    <row r="49" spans="1:48" s="8" customFormat="1" ht="13.5" customHeight="1">
      <c r="A49" s="44" t="s">
        <v>1</v>
      </c>
      <c r="B49" s="45"/>
      <c r="C49" s="45"/>
      <c r="D49" s="45"/>
      <c r="E49" s="45"/>
      <c r="F49" s="45"/>
      <c r="G49" s="45"/>
      <c r="H49" s="45"/>
      <c r="I49" s="46"/>
      <c r="J49" s="46"/>
      <c r="K49" s="47"/>
      <c r="L49" s="52">
        <v>2000000</v>
      </c>
      <c r="M49" s="53"/>
      <c r="N49" s="53"/>
      <c r="O49" s="53"/>
      <c r="P49" s="53"/>
      <c r="Q49" s="53"/>
      <c r="R49" s="53"/>
      <c r="S49" s="54"/>
      <c r="T49" s="58" t="s">
        <v>12</v>
      </c>
      <c r="U49" s="53">
        <v>2000000</v>
      </c>
      <c r="V49" s="53"/>
      <c r="W49" s="53"/>
      <c r="X49" s="53"/>
      <c r="Y49" s="53"/>
      <c r="Z49" s="53"/>
      <c r="AA49" s="53"/>
      <c r="AB49" s="54"/>
      <c r="AC49" s="58" t="s">
        <v>12</v>
      </c>
      <c r="AD49" s="60" t="str">
        <f t="shared" ref="AD49" si="15">IF($AD$25="","",$AD$25)</f>
        <v>1/3</v>
      </c>
      <c r="AE49" s="61"/>
      <c r="AF49" s="61"/>
      <c r="AG49" s="61"/>
      <c r="AH49" s="61"/>
      <c r="AI49" s="61"/>
      <c r="AJ49" s="20">
        <f t="shared" ref="AJ49" si="16">IF(U49="","",IF(AD49="1/3",ROUNDDOWN(U49*1/3,0),"0"))</f>
        <v>666666</v>
      </c>
      <c r="AK49" s="21"/>
      <c r="AL49" s="21"/>
      <c r="AM49" s="21"/>
      <c r="AN49" s="21"/>
      <c r="AO49" s="21"/>
      <c r="AP49" s="21"/>
      <c r="AQ49" s="21"/>
      <c r="AR49" s="24" t="s">
        <v>0</v>
      </c>
    </row>
    <row r="50" spans="1:48" s="8" customFormat="1" ht="13.5" customHeight="1">
      <c r="A50" s="48"/>
      <c r="B50" s="49"/>
      <c r="C50" s="49"/>
      <c r="D50" s="49"/>
      <c r="E50" s="49"/>
      <c r="F50" s="49"/>
      <c r="G50" s="49"/>
      <c r="H50" s="49"/>
      <c r="I50" s="50"/>
      <c r="J50" s="50"/>
      <c r="K50" s="51"/>
      <c r="L50" s="55"/>
      <c r="M50" s="56"/>
      <c r="N50" s="56"/>
      <c r="O50" s="56"/>
      <c r="P50" s="56"/>
      <c r="Q50" s="56"/>
      <c r="R50" s="56"/>
      <c r="S50" s="57"/>
      <c r="T50" s="59"/>
      <c r="U50" s="56"/>
      <c r="V50" s="56"/>
      <c r="W50" s="56"/>
      <c r="X50" s="56"/>
      <c r="Y50" s="56"/>
      <c r="Z50" s="56"/>
      <c r="AA50" s="56"/>
      <c r="AB50" s="57"/>
      <c r="AC50" s="59"/>
      <c r="AD50" s="62"/>
      <c r="AE50" s="62"/>
      <c r="AF50" s="62"/>
      <c r="AG50" s="62"/>
      <c r="AH50" s="62"/>
      <c r="AI50" s="62"/>
      <c r="AJ50" s="22"/>
      <c r="AK50" s="23"/>
      <c r="AL50" s="23"/>
      <c r="AM50" s="23"/>
      <c r="AN50" s="23"/>
      <c r="AO50" s="23"/>
      <c r="AP50" s="23"/>
      <c r="AQ50" s="23"/>
      <c r="AR50" s="25"/>
    </row>
    <row r="51" spans="1:48">
      <c r="A51" s="26" t="s">
        <v>9</v>
      </c>
      <c r="B51" s="27"/>
      <c r="C51" s="27"/>
      <c r="D51" s="27"/>
      <c r="E51" s="27"/>
      <c r="F51" s="27"/>
      <c r="G51" s="27"/>
      <c r="H51" s="27"/>
      <c r="I51" s="27"/>
      <c r="J51" s="27"/>
      <c r="K51" s="28"/>
      <c r="L51" s="32">
        <f>IF(L41="","",SUM(L41:S50))</f>
        <v>75000000</v>
      </c>
      <c r="M51" s="33"/>
      <c r="N51" s="33"/>
      <c r="O51" s="33"/>
      <c r="P51" s="33"/>
      <c r="Q51" s="33"/>
      <c r="R51" s="33"/>
      <c r="S51" s="34"/>
      <c r="T51" s="38" t="s">
        <v>12</v>
      </c>
      <c r="U51" s="33">
        <f>IF(U41="","",SUM(U41:AB50))</f>
        <v>70000000</v>
      </c>
      <c r="V51" s="33"/>
      <c r="W51" s="33"/>
      <c r="X51" s="33"/>
      <c r="Y51" s="33"/>
      <c r="Z51" s="33"/>
      <c r="AA51" s="33"/>
      <c r="AB51" s="34"/>
      <c r="AC51" s="38" t="s">
        <v>12</v>
      </c>
      <c r="AD51" s="40"/>
      <c r="AE51" s="40"/>
      <c r="AF51" s="40"/>
      <c r="AG51" s="40"/>
      <c r="AH51" s="40"/>
      <c r="AI51" s="40"/>
      <c r="AJ51" s="33">
        <f>IF(AJ41="","",SUM(AJ41:AQ50))</f>
        <v>23333332</v>
      </c>
      <c r="AK51" s="33"/>
      <c r="AL51" s="33"/>
      <c r="AM51" s="33"/>
      <c r="AN51" s="33"/>
      <c r="AO51" s="33"/>
      <c r="AP51" s="33"/>
      <c r="AQ51" s="34"/>
      <c r="AR51" s="42" t="s">
        <v>0</v>
      </c>
    </row>
    <row r="52" spans="1:48">
      <c r="A52" s="29"/>
      <c r="B52" s="30"/>
      <c r="C52" s="30"/>
      <c r="D52" s="30"/>
      <c r="E52" s="30"/>
      <c r="F52" s="30"/>
      <c r="G52" s="30"/>
      <c r="H52" s="30"/>
      <c r="I52" s="30"/>
      <c r="J52" s="30"/>
      <c r="K52" s="31"/>
      <c r="L52" s="35"/>
      <c r="M52" s="36"/>
      <c r="N52" s="36"/>
      <c r="O52" s="36"/>
      <c r="P52" s="36"/>
      <c r="Q52" s="36"/>
      <c r="R52" s="36"/>
      <c r="S52" s="37"/>
      <c r="T52" s="39"/>
      <c r="U52" s="36"/>
      <c r="V52" s="36"/>
      <c r="W52" s="36"/>
      <c r="X52" s="36"/>
      <c r="Y52" s="36"/>
      <c r="Z52" s="36"/>
      <c r="AA52" s="36"/>
      <c r="AB52" s="37"/>
      <c r="AC52" s="39"/>
      <c r="AD52" s="41"/>
      <c r="AE52" s="41"/>
      <c r="AF52" s="41"/>
      <c r="AG52" s="41"/>
      <c r="AH52" s="41"/>
      <c r="AI52" s="41"/>
      <c r="AJ52" s="36"/>
      <c r="AK52" s="36"/>
      <c r="AL52" s="36"/>
      <c r="AM52" s="36"/>
      <c r="AN52" s="36"/>
      <c r="AO52" s="36"/>
      <c r="AP52" s="36"/>
      <c r="AQ52" s="37"/>
      <c r="AR52" s="43"/>
      <c r="AV52" s="16"/>
    </row>
    <row r="53" spans="1:48">
      <c r="A53" s="1"/>
    </row>
  </sheetData>
  <sheetProtection algorithmName="SHA-512" hashValue="6E2Fn50aFs7zL2Rvl5qJS77eZEKewg/FfZh7za6LlPgTLCfmk/go+tnRo+sxX2RBzjl+CkMw4929bhRfmBxVRg==" saltValue="2w0n9/4qA9IXLwudieDnKw==" spinCount="100000" sheet="1" objects="1" scenarios="1"/>
  <mergeCells count="164">
    <mergeCell ref="AJ49:AQ50"/>
    <mergeCell ref="AR49:AR50"/>
    <mergeCell ref="A51:K52"/>
    <mergeCell ref="L51:S52"/>
    <mergeCell ref="T51:T52"/>
    <mergeCell ref="U51:AB52"/>
    <mergeCell ref="AC51:AC52"/>
    <mergeCell ref="AD51:AI52"/>
    <mergeCell ref="AJ51:AQ52"/>
    <mergeCell ref="AR51:AR52"/>
    <mergeCell ref="A49:K50"/>
    <mergeCell ref="L49:S50"/>
    <mergeCell ref="T49:T50"/>
    <mergeCell ref="U49:AB50"/>
    <mergeCell ref="AC49:AC50"/>
    <mergeCell ref="AD49:AI50"/>
    <mergeCell ref="AJ45:AQ46"/>
    <mergeCell ref="AR45:AR46"/>
    <mergeCell ref="A47:K48"/>
    <mergeCell ref="L47:S48"/>
    <mergeCell ref="T47:T48"/>
    <mergeCell ref="U47:AB48"/>
    <mergeCell ref="AC47:AC48"/>
    <mergeCell ref="AD47:AI48"/>
    <mergeCell ref="AJ47:AQ48"/>
    <mergeCell ref="AR47:AR48"/>
    <mergeCell ref="A45:K46"/>
    <mergeCell ref="L45:S46"/>
    <mergeCell ref="T45:T46"/>
    <mergeCell ref="U45:AB46"/>
    <mergeCell ref="AC45:AC46"/>
    <mergeCell ref="AD45:AI46"/>
    <mergeCell ref="AJ41:AQ42"/>
    <mergeCell ref="AR41:AR42"/>
    <mergeCell ref="A43:K44"/>
    <mergeCell ref="L43:S44"/>
    <mergeCell ref="T43:T44"/>
    <mergeCell ref="U43:AB44"/>
    <mergeCell ref="AC43:AC44"/>
    <mergeCell ref="AD43:AI44"/>
    <mergeCell ref="AJ43:AQ44"/>
    <mergeCell ref="AR43:AR44"/>
    <mergeCell ref="A41:K42"/>
    <mergeCell ref="L41:S42"/>
    <mergeCell ref="T41:T42"/>
    <mergeCell ref="U41:AB42"/>
    <mergeCell ref="AC41:AC42"/>
    <mergeCell ref="AD41:AI42"/>
    <mergeCell ref="A38:P38"/>
    <mergeCell ref="A39:K40"/>
    <mergeCell ref="L39:T40"/>
    <mergeCell ref="U39:AC40"/>
    <mergeCell ref="AD39:AI40"/>
    <mergeCell ref="AJ39:AR40"/>
    <mergeCell ref="AJ33:AQ34"/>
    <mergeCell ref="AR33:AR34"/>
    <mergeCell ref="A35:K36"/>
    <mergeCell ref="L35:S36"/>
    <mergeCell ref="T35:T36"/>
    <mergeCell ref="U35:AB36"/>
    <mergeCell ref="AC35:AC36"/>
    <mergeCell ref="AD35:AI36"/>
    <mergeCell ref="AJ35:AQ36"/>
    <mergeCell ref="AR35:AR36"/>
    <mergeCell ref="A33:K34"/>
    <mergeCell ref="L33:S34"/>
    <mergeCell ref="T33:T34"/>
    <mergeCell ref="U33:AB34"/>
    <mergeCell ref="AC33:AC34"/>
    <mergeCell ref="AD33:AI34"/>
    <mergeCell ref="AJ29:AQ30"/>
    <mergeCell ref="AR29:AR30"/>
    <mergeCell ref="A31:K32"/>
    <mergeCell ref="L31:S32"/>
    <mergeCell ref="T31:T32"/>
    <mergeCell ref="U31:AB32"/>
    <mergeCell ref="AC31:AC32"/>
    <mergeCell ref="AD31:AI32"/>
    <mergeCell ref="AJ31:AQ32"/>
    <mergeCell ref="AR31:AR32"/>
    <mergeCell ref="A29:K30"/>
    <mergeCell ref="L29:S30"/>
    <mergeCell ref="T29:T30"/>
    <mergeCell ref="U29:AB30"/>
    <mergeCell ref="AC29:AC30"/>
    <mergeCell ref="AD29:AI30"/>
    <mergeCell ref="AJ25:AQ26"/>
    <mergeCell ref="AR25:AR26"/>
    <mergeCell ref="A27:K28"/>
    <mergeCell ref="L27:S28"/>
    <mergeCell ref="T27:T28"/>
    <mergeCell ref="U27:AB28"/>
    <mergeCell ref="AC27:AC28"/>
    <mergeCell ref="AD27:AI28"/>
    <mergeCell ref="AJ27:AQ28"/>
    <mergeCell ref="AR27:AR28"/>
    <mergeCell ref="A25:K26"/>
    <mergeCell ref="L25:S26"/>
    <mergeCell ref="T25:T26"/>
    <mergeCell ref="U25:AB26"/>
    <mergeCell ref="AC25:AC26"/>
    <mergeCell ref="AD25:AI26"/>
    <mergeCell ref="A22:P22"/>
    <mergeCell ref="A23:K24"/>
    <mergeCell ref="L23:T24"/>
    <mergeCell ref="U23:AC24"/>
    <mergeCell ref="AD23:AI24"/>
    <mergeCell ref="AJ23:AR24"/>
    <mergeCell ref="AJ17:AQ18"/>
    <mergeCell ref="AR17:AR18"/>
    <mergeCell ref="A19:K20"/>
    <mergeCell ref="L19:S20"/>
    <mergeCell ref="T19:T20"/>
    <mergeCell ref="U19:AB20"/>
    <mergeCell ref="AC19:AC20"/>
    <mergeCell ref="AD19:AI20"/>
    <mergeCell ref="AJ19:AQ20"/>
    <mergeCell ref="AR19:AR20"/>
    <mergeCell ref="A17:K18"/>
    <mergeCell ref="L17:S18"/>
    <mergeCell ref="T17:T18"/>
    <mergeCell ref="U17:AB18"/>
    <mergeCell ref="AC17:AC18"/>
    <mergeCell ref="AD17:AI18"/>
    <mergeCell ref="AJ13:AQ14"/>
    <mergeCell ref="AR13:AR14"/>
    <mergeCell ref="A15:K16"/>
    <mergeCell ref="L15:S16"/>
    <mergeCell ref="T15:T16"/>
    <mergeCell ref="U15:AB16"/>
    <mergeCell ref="AC15:AC16"/>
    <mergeCell ref="AD15:AI16"/>
    <mergeCell ref="AJ15:AQ16"/>
    <mergeCell ref="AR15:AR16"/>
    <mergeCell ref="A13:K14"/>
    <mergeCell ref="L13:S14"/>
    <mergeCell ref="T13:T14"/>
    <mergeCell ref="U13:AB14"/>
    <mergeCell ref="AC13:AC14"/>
    <mergeCell ref="AD13:AI14"/>
    <mergeCell ref="A11:K12"/>
    <mergeCell ref="L11:S12"/>
    <mergeCell ref="T11:T12"/>
    <mergeCell ref="U11:AB12"/>
    <mergeCell ref="AC11:AC12"/>
    <mergeCell ref="AD11:AI12"/>
    <mergeCell ref="AJ11:AQ12"/>
    <mergeCell ref="AR11:AR12"/>
    <mergeCell ref="A9:K10"/>
    <mergeCell ref="L9:S10"/>
    <mergeCell ref="T9:T10"/>
    <mergeCell ref="U9:AB10"/>
    <mergeCell ref="AC9:AC10"/>
    <mergeCell ref="AD9:AI10"/>
    <mergeCell ref="A3:AR3"/>
    <mergeCell ref="A4:AR4"/>
    <mergeCell ref="A7:K8"/>
    <mergeCell ref="L7:T8"/>
    <mergeCell ref="U7:AC8"/>
    <mergeCell ref="AD7:AI8"/>
    <mergeCell ref="AJ7:AR8"/>
    <mergeCell ref="A6:O6"/>
    <mergeCell ref="AJ9:AQ10"/>
    <mergeCell ref="AR9:AR10"/>
  </mergeCells>
  <phoneticPr fontId="7"/>
  <dataValidations count="1">
    <dataValidation type="list" allowBlank="1" showInputMessage="1" showErrorMessage="1" sqref="AD25:AI26" xr:uid="{ED8C1507-6697-4915-A434-29B4CB3132A9}">
      <formula1>"’1/3"</formula1>
    </dataValidation>
  </dataValidations>
  <printOptions horizontalCentered="1"/>
  <pageMargins left="0.70866141732283472" right="0.70866141732283472" top="0.74803149606299213" bottom="0.74803149606299213" header="0.31496062992125984" footer="0.31496062992125984"/>
  <pageSetup paperSize="9" orientation="portrait" r:id="rId1"/>
  <ignoredErrors>
    <ignoredError sqref="L9:AQ20 AD27:AQ36 AJ25 L35:AB36 AD41:AQ52 L51:AB52"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428AE-CFC4-473F-9DEF-1A627DA4165E}">
  <sheetPr>
    <tabColor rgb="FF00B0F0"/>
  </sheetPr>
  <dimension ref="A1:AV53"/>
  <sheetViews>
    <sheetView view="pageBreakPreview" topLeftCell="A11" zoomScaleNormal="100" zoomScaleSheetLayoutView="100" workbookViewId="0">
      <selection activeCell="AU24" sqref="AU24"/>
    </sheetView>
  </sheetViews>
  <sheetFormatPr defaultColWidth="9" defaultRowHeight="13.5"/>
  <cols>
    <col min="1" max="44" width="2" style="2" customWidth="1"/>
    <col min="45" max="47" width="9" style="2"/>
    <col min="48" max="48" width="11.625" style="2" bestFit="1" customWidth="1"/>
    <col min="49" max="16384" width="9" style="2"/>
  </cols>
  <sheetData>
    <row r="1" spans="1:48">
      <c r="A1" s="2" t="s">
        <v>27</v>
      </c>
    </row>
    <row r="3" spans="1:48" s="9" customFormat="1" ht="17.25" customHeight="1">
      <c r="A3" s="177" t="s">
        <v>24</v>
      </c>
      <c r="B3" s="177"/>
      <c r="C3" s="177"/>
      <c r="D3" s="177"/>
      <c r="E3" s="177"/>
      <c r="F3" s="177"/>
      <c r="G3" s="177"/>
      <c r="H3" s="177"/>
      <c r="I3" s="177"/>
      <c r="J3" s="177"/>
      <c r="K3" s="177"/>
      <c r="L3" s="177"/>
      <c r="M3" s="177"/>
      <c r="N3" s="177"/>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row>
    <row r="4" spans="1:48">
      <c r="A4" s="140" t="s">
        <v>25</v>
      </c>
      <c r="B4" s="140"/>
      <c r="C4" s="140"/>
      <c r="D4" s="140"/>
      <c r="E4" s="140"/>
      <c r="F4" s="140"/>
      <c r="G4" s="140"/>
      <c r="H4" s="140"/>
      <c r="I4" s="140"/>
      <c r="J4" s="140"/>
      <c r="K4" s="140"/>
      <c r="L4" s="140"/>
      <c r="M4" s="140"/>
      <c r="N4" s="140"/>
      <c r="O4" s="140"/>
      <c r="P4" s="140"/>
      <c r="Q4" s="140"/>
      <c r="R4" s="140"/>
      <c r="S4" s="140"/>
      <c r="T4" s="140"/>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row>
    <row r="5" spans="1:48" s="8" customFormat="1" ht="13.5" customHeight="1">
      <c r="A5" s="10"/>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row>
    <row r="6" spans="1:48" ht="19.5" customHeight="1">
      <c r="A6" s="2" t="s">
        <v>16</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8" s="11" customFormat="1" ht="13.5" customHeight="1">
      <c r="A7" s="107" t="s">
        <v>3</v>
      </c>
      <c r="B7" s="127"/>
      <c r="C7" s="127"/>
      <c r="D7" s="127"/>
      <c r="E7" s="127"/>
      <c r="F7" s="127"/>
      <c r="G7" s="127"/>
      <c r="H7" s="127"/>
      <c r="I7" s="127"/>
      <c r="J7" s="127"/>
      <c r="K7" s="128"/>
      <c r="L7" s="132" t="s">
        <v>18</v>
      </c>
      <c r="M7" s="94"/>
      <c r="N7" s="94"/>
      <c r="O7" s="94"/>
      <c r="P7" s="94"/>
      <c r="Q7" s="94"/>
      <c r="R7" s="94"/>
      <c r="S7" s="94"/>
      <c r="T7" s="94"/>
      <c r="U7" s="96" t="s">
        <v>17</v>
      </c>
      <c r="V7" s="94"/>
      <c r="W7" s="94"/>
      <c r="X7" s="94"/>
      <c r="Y7" s="94"/>
      <c r="Z7" s="94"/>
      <c r="AA7" s="94"/>
      <c r="AB7" s="94"/>
      <c r="AC7" s="94"/>
      <c r="AD7" s="94" t="s">
        <v>8</v>
      </c>
      <c r="AE7" s="94"/>
      <c r="AF7" s="94"/>
      <c r="AG7" s="94"/>
      <c r="AH7" s="94"/>
      <c r="AI7" s="94"/>
      <c r="AJ7" s="96" t="s">
        <v>19</v>
      </c>
      <c r="AK7" s="94"/>
      <c r="AL7" s="94"/>
      <c r="AM7" s="94"/>
      <c r="AN7" s="94"/>
      <c r="AO7" s="94"/>
      <c r="AP7" s="94"/>
      <c r="AQ7" s="94"/>
      <c r="AR7" s="97"/>
    </row>
    <row r="8" spans="1:48" s="11" customFormat="1" ht="13.5" customHeight="1">
      <c r="A8" s="129"/>
      <c r="B8" s="130"/>
      <c r="C8" s="130"/>
      <c r="D8" s="130"/>
      <c r="E8" s="130"/>
      <c r="F8" s="130"/>
      <c r="G8" s="130"/>
      <c r="H8" s="130"/>
      <c r="I8" s="130"/>
      <c r="J8" s="130"/>
      <c r="K8" s="131"/>
      <c r="L8" s="133"/>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8"/>
    </row>
    <row r="9" spans="1:48" s="8" customFormat="1" ht="13.5" customHeight="1">
      <c r="A9" s="134" t="s">
        <v>2</v>
      </c>
      <c r="B9" s="135"/>
      <c r="C9" s="135"/>
      <c r="D9" s="135"/>
      <c r="E9" s="135"/>
      <c r="F9" s="135"/>
      <c r="G9" s="135"/>
      <c r="H9" s="135"/>
      <c r="I9" s="136"/>
      <c r="J9" s="136"/>
      <c r="K9" s="137"/>
      <c r="L9" s="149" t="str">
        <f>IF(L25="","",L25+L41)</f>
        <v/>
      </c>
      <c r="M9" s="142"/>
      <c r="N9" s="142"/>
      <c r="O9" s="142"/>
      <c r="P9" s="142"/>
      <c r="Q9" s="142"/>
      <c r="R9" s="142"/>
      <c r="S9" s="143"/>
      <c r="T9" s="139" t="s">
        <v>12</v>
      </c>
      <c r="U9" s="142" t="str">
        <f>IF(U25="","",U25+U41)</f>
        <v/>
      </c>
      <c r="V9" s="142"/>
      <c r="W9" s="142"/>
      <c r="X9" s="142"/>
      <c r="Y9" s="142"/>
      <c r="Z9" s="142"/>
      <c r="AA9" s="142"/>
      <c r="AB9" s="143"/>
      <c r="AC9" s="139" t="s">
        <v>12</v>
      </c>
      <c r="AD9" s="150" t="str">
        <f>IF($AD$25="","",$AD$25)</f>
        <v>1/3</v>
      </c>
      <c r="AE9" s="151"/>
      <c r="AF9" s="151"/>
      <c r="AG9" s="151"/>
      <c r="AH9" s="151"/>
      <c r="AI9" s="151"/>
      <c r="AJ9" s="142" t="str">
        <f>IFERROR(AJ25+AJ41,"")</f>
        <v/>
      </c>
      <c r="AK9" s="142"/>
      <c r="AL9" s="142"/>
      <c r="AM9" s="142"/>
      <c r="AN9" s="142"/>
      <c r="AO9" s="142"/>
      <c r="AP9" s="142"/>
      <c r="AQ9" s="143"/>
      <c r="AR9" s="74" t="s">
        <v>0</v>
      </c>
    </row>
    <row r="10" spans="1:48" s="8" customFormat="1" ht="13.5" customHeight="1">
      <c r="A10" s="109"/>
      <c r="B10" s="122"/>
      <c r="C10" s="122"/>
      <c r="D10" s="122"/>
      <c r="E10" s="122"/>
      <c r="F10" s="122"/>
      <c r="G10" s="122"/>
      <c r="H10" s="122"/>
      <c r="I10" s="123"/>
      <c r="J10" s="123"/>
      <c r="K10" s="124"/>
      <c r="L10" s="146"/>
      <c r="M10" s="144"/>
      <c r="N10" s="144"/>
      <c r="O10" s="144"/>
      <c r="P10" s="144"/>
      <c r="Q10" s="144"/>
      <c r="R10" s="144"/>
      <c r="S10" s="145"/>
      <c r="T10" s="125"/>
      <c r="U10" s="144"/>
      <c r="V10" s="144"/>
      <c r="W10" s="144"/>
      <c r="X10" s="144"/>
      <c r="Y10" s="144"/>
      <c r="Z10" s="144"/>
      <c r="AA10" s="144"/>
      <c r="AB10" s="145"/>
      <c r="AC10" s="125"/>
      <c r="AD10" s="148"/>
      <c r="AE10" s="148"/>
      <c r="AF10" s="148"/>
      <c r="AG10" s="148"/>
      <c r="AH10" s="148"/>
      <c r="AI10" s="148"/>
      <c r="AJ10" s="144"/>
      <c r="AK10" s="144"/>
      <c r="AL10" s="144"/>
      <c r="AM10" s="144"/>
      <c r="AN10" s="144"/>
      <c r="AO10" s="144"/>
      <c r="AP10" s="144"/>
      <c r="AQ10" s="145"/>
      <c r="AR10" s="65"/>
    </row>
    <row r="11" spans="1:48" s="8" customFormat="1" ht="13.5" customHeight="1">
      <c r="A11" s="109" t="s">
        <v>6</v>
      </c>
      <c r="B11" s="122"/>
      <c r="C11" s="122"/>
      <c r="D11" s="122"/>
      <c r="E11" s="122"/>
      <c r="F11" s="122"/>
      <c r="G11" s="122"/>
      <c r="H11" s="122"/>
      <c r="I11" s="123"/>
      <c r="J11" s="123"/>
      <c r="K11" s="124"/>
      <c r="L11" s="146" t="str">
        <f>IF(L27="","",L27+L43)</f>
        <v/>
      </c>
      <c r="M11" s="144"/>
      <c r="N11" s="144"/>
      <c r="O11" s="144"/>
      <c r="P11" s="144"/>
      <c r="Q11" s="144"/>
      <c r="R11" s="144"/>
      <c r="S11" s="145"/>
      <c r="T11" s="119" t="s">
        <v>12</v>
      </c>
      <c r="U11" s="144" t="str">
        <f>IF(U27="","",U27+U43)</f>
        <v/>
      </c>
      <c r="V11" s="144"/>
      <c r="W11" s="144"/>
      <c r="X11" s="144"/>
      <c r="Y11" s="144"/>
      <c r="Z11" s="144"/>
      <c r="AA11" s="144"/>
      <c r="AB11" s="145"/>
      <c r="AC11" s="119" t="s">
        <v>12</v>
      </c>
      <c r="AD11" s="147" t="str">
        <f>IF($AD$25="","",$AD$25)</f>
        <v>1/3</v>
      </c>
      <c r="AE11" s="148"/>
      <c r="AF11" s="148"/>
      <c r="AG11" s="148"/>
      <c r="AH11" s="148"/>
      <c r="AI11" s="148"/>
      <c r="AJ11" s="144" t="str">
        <f>IFERROR(AJ27+AJ43,"")</f>
        <v/>
      </c>
      <c r="AK11" s="144"/>
      <c r="AL11" s="144"/>
      <c r="AM11" s="144"/>
      <c r="AN11" s="144"/>
      <c r="AO11" s="144"/>
      <c r="AP11" s="144"/>
      <c r="AQ11" s="145"/>
      <c r="AR11" s="24" t="s">
        <v>0</v>
      </c>
    </row>
    <row r="12" spans="1:48" s="8" customFormat="1" ht="13.5" customHeight="1">
      <c r="A12" s="109"/>
      <c r="B12" s="122"/>
      <c r="C12" s="122"/>
      <c r="D12" s="122"/>
      <c r="E12" s="122"/>
      <c r="F12" s="122"/>
      <c r="G12" s="122"/>
      <c r="H12" s="122"/>
      <c r="I12" s="123"/>
      <c r="J12" s="123"/>
      <c r="K12" s="124"/>
      <c r="L12" s="146"/>
      <c r="M12" s="144"/>
      <c r="N12" s="144"/>
      <c r="O12" s="144"/>
      <c r="P12" s="144"/>
      <c r="Q12" s="144"/>
      <c r="R12" s="144"/>
      <c r="S12" s="145"/>
      <c r="T12" s="125"/>
      <c r="U12" s="144"/>
      <c r="V12" s="144"/>
      <c r="W12" s="144"/>
      <c r="X12" s="144"/>
      <c r="Y12" s="144"/>
      <c r="Z12" s="144"/>
      <c r="AA12" s="144"/>
      <c r="AB12" s="145"/>
      <c r="AC12" s="125"/>
      <c r="AD12" s="148"/>
      <c r="AE12" s="148"/>
      <c r="AF12" s="148"/>
      <c r="AG12" s="148"/>
      <c r="AH12" s="148"/>
      <c r="AI12" s="148"/>
      <c r="AJ12" s="144"/>
      <c r="AK12" s="144"/>
      <c r="AL12" s="144"/>
      <c r="AM12" s="144"/>
      <c r="AN12" s="144"/>
      <c r="AO12" s="144"/>
      <c r="AP12" s="144"/>
      <c r="AQ12" s="145"/>
      <c r="AR12" s="65"/>
    </row>
    <row r="13" spans="1:48" s="8" customFormat="1" ht="13.5" customHeight="1">
      <c r="A13" s="121" t="s">
        <v>4</v>
      </c>
      <c r="B13" s="122"/>
      <c r="C13" s="122"/>
      <c r="D13" s="122"/>
      <c r="E13" s="122"/>
      <c r="F13" s="122"/>
      <c r="G13" s="122"/>
      <c r="H13" s="122"/>
      <c r="I13" s="123"/>
      <c r="J13" s="123"/>
      <c r="K13" s="124"/>
      <c r="L13" s="146" t="str">
        <f>IF(L29="","",L29+L45)</f>
        <v/>
      </c>
      <c r="M13" s="144"/>
      <c r="N13" s="144"/>
      <c r="O13" s="144"/>
      <c r="P13" s="144"/>
      <c r="Q13" s="144"/>
      <c r="R13" s="144"/>
      <c r="S13" s="145"/>
      <c r="T13" s="119" t="s">
        <v>12</v>
      </c>
      <c r="U13" s="144" t="str">
        <f>IF(U29="","",U29+U45)</f>
        <v/>
      </c>
      <c r="V13" s="144"/>
      <c r="W13" s="144"/>
      <c r="X13" s="144"/>
      <c r="Y13" s="144"/>
      <c r="Z13" s="144"/>
      <c r="AA13" s="144"/>
      <c r="AB13" s="145"/>
      <c r="AC13" s="119" t="s">
        <v>12</v>
      </c>
      <c r="AD13" s="147" t="str">
        <f>IF($AD$25="","",$AD$25)</f>
        <v>1/3</v>
      </c>
      <c r="AE13" s="148"/>
      <c r="AF13" s="148"/>
      <c r="AG13" s="148"/>
      <c r="AH13" s="148"/>
      <c r="AI13" s="148"/>
      <c r="AJ13" s="144" t="str">
        <f t="shared" ref="AJ13" si="0">IFERROR(AJ29+AJ45,"")</f>
        <v/>
      </c>
      <c r="AK13" s="144"/>
      <c r="AL13" s="144"/>
      <c r="AM13" s="144"/>
      <c r="AN13" s="144"/>
      <c r="AO13" s="144"/>
      <c r="AP13" s="144"/>
      <c r="AQ13" s="145"/>
      <c r="AR13" s="24" t="s">
        <v>0</v>
      </c>
    </row>
    <row r="14" spans="1:48" s="8" customFormat="1" ht="13.5" customHeight="1">
      <c r="A14" s="109"/>
      <c r="B14" s="122"/>
      <c r="C14" s="122"/>
      <c r="D14" s="122"/>
      <c r="E14" s="122"/>
      <c r="F14" s="122"/>
      <c r="G14" s="122"/>
      <c r="H14" s="122"/>
      <c r="I14" s="123"/>
      <c r="J14" s="123"/>
      <c r="K14" s="124"/>
      <c r="L14" s="146"/>
      <c r="M14" s="144"/>
      <c r="N14" s="144"/>
      <c r="O14" s="144"/>
      <c r="P14" s="144"/>
      <c r="Q14" s="144"/>
      <c r="R14" s="144"/>
      <c r="S14" s="145"/>
      <c r="T14" s="125"/>
      <c r="U14" s="144"/>
      <c r="V14" s="144"/>
      <c r="W14" s="144"/>
      <c r="X14" s="144"/>
      <c r="Y14" s="144"/>
      <c r="Z14" s="144"/>
      <c r="AA14" s="144"/>
      <c r="AB14" s="145"/>
      <c r="AC14" s="125"/>
      <c r="AD14" s="148"/>
      <c r="AE14" s="148"/>
      <c r="AF14" s="148"/>
      <c r="AG14" s="148"/>
      <c r="AH14" s="148"/>
      <c r="AI14" s="148"/>
      <c r="AJ14" s="144"/>
      <c r="AK14" s="144"/>
      <c r="AL14" s="144"/>
      <c r="AM14" s="144"/>
      <c r="AN14" s="144"/>
      <c r="AO14" s="144"/>
      <c r="AP14" s="144"/>
      <c r="AQ14" s="145"/>
      <c r="AR14" s="65"/>
    </row>
    <row r="15" spans="1:48" s="8" customFormat="1" ht="13.5" customHeight="1">
      <c r="A15" s="121" t="s">
        <v>5</v>
      </c>
      <c r="B15" s="122"/>
      <c r="C15" s="122"/>
      <c r="D15" s="122"/>
      <c r="E15" s="122"/>
      <c r="F15" s="122"/>
      <c r="G15" s="122"/>
      <c r="H15" s="122"/>
      <c r="I15" s="123"/>
      <c r="J15" s="123"/>
      <c r="K15" s="124"/>
      <c r="L15" s="146" t="str">
        <f>IF(L31="","",L31+L47)</f>
        <v/>
      </c>
      <c r="M15" s="144"/>
      <c r="N15" s="144"/>
      <c r="O15" s="144"/>
      <c r="P15" s="144"/>
      <c r="Q15" s="144"/>
      <c r="R15" s="144"/>
      <c r="S15" s="145"/>
      <c r="T15" s="119" t="s">
        <v>12</v>
      </c>
      <c r="U15" s="144" t="str">
        <f>IF(U31="","",U31+U47)</f>
        <v/>
      </c>
      <c r="V15" s="144"/>
      <c r="W15" s="144"/>
      <c r="X15" s="144"/>
      <c r="Y15" s="144"/>
      <c r="Z15" s="144"/>
      <c r="AA15" s="144"/>
      <c r="AB15" s="145"/>
      <c r="AC15" s="119" t="s">
        <v>12</v>
      </c>
      <c r="AD15" s="147" t="str">
        <f t="shared" ref="AD15" si="1">IF($AD$25="","",$AD$25)</f>
        <v>1/3</v>
      </c>
      <c r="AE15" s="148"/>
      <c r="AF15" s="148"/>
      <c r="AG15" s="148"/>
      <c r="AH15" s="148"/>
      <c r="AI15" s="148"/>
      <c r="AJ15" s="144" t="str">
        <f t="shared" ref="AJ15" si="2">IFERROR(AJ31+AJ47,"")</f>
        <v/>
      </c>
      <c r="AK15" s="144"/>
      <c r="AL15" s="144"/>
      <c r="AM15" s="144"/>
      <c r="AN15" s="144"/>
      <c r="AO15" s="144"/>
      <c r="AP15" s="144"/>
      <c r="AQ15" s="145"/>
      <c r="AR15" s="24" t="s">
        <v>0</v>
      </c>
      <c r="AV15" s="12"/>
    </row>
    <row r="16" spans="1:48" s="8" customFormat="1" ht="13.5" customHeight="1">
      <c r="A16" s="109"/>
      <c r="B16" s="122"/>
      <c r="C16" s="122"/>
      <c r="D16" s="122"/>
      <c r="E16" s="122"/>
      <c r="F16" s="122"/>
      <c r="G16" s="122"/>
      <c r="H16" s="122"/>
      <c r="I16" s="123"/>
      <c r="J16" s="123"/>
      <c r="K16" s="124"/>
      <c r="L16" s="146"/>
      <c r="M16" s="144"/>
      <c r="N16" s="144"/>
      <c r="O16" s="144"/>
      <c r="P16" s="144"/>
      <c r="Q16" s="144"/>
      <c r="R16" s="144"/>
      <c r="S16" s="145"/>
      <c r="T16" s="125"/>
      <c r="U16" s="144"/>
      <c r="V16" s="144"/>
      <c r="W16" s="144"/>
      <c r="X16" s="144"/>
      <c r="Y16" s="144"/>
      <c r="Z16" s="144"/>
      <c r="AA16" s="144"/>
      <c r="AB16" s="145"/>
      <c r="AC16" s="125"/>
      <c r="AD16" s="148"/>
      <c r="AE16" s="148"/>
      <c r="AF16" s="148"/>
      <c r="AG16" s="148"/>
      <c r="AH16" s="148"/>
      <c r="AI16" s="148"/>
      <c r="AJ16" s="144"/>
      <c r="AK16" s="144"/>
      <c r="AL16" s="144"/>
      <c r="AM16" s="144"/>
      <c r="AN16" s="144"/>
      <c r="AO16" s="144"/>
      <c r="AP16" s="144"/>
      <c r="AQ16" s="145"/>
      <c r="AR16" s="65"/>
    </row>
    <row r="17" spans="1:44" s="8" customFormat="1" ht="13.5" customHeight="1">
      <c r="A17" s="109" t="s">
        <v>1</v>
      </c>
      <c r="B17" s="110"/>
      <c r="C17" s="110"/>
      <c r="D17" s="110"/>
      <c r="E17" s="110"/>
      <c r="F17" s="110"/>
      <c r="G17" s="110"/>
      <c r="H17" s="110"/>
      <c r="I17" s="111"/>
      <c r="J17" s="111"/>
      <c r="K17" s="112"/>
      <c r="L17" s="146" t="str">
        <f>IF(L33="","",L33+L49)</f>
        <v/>
      </c>
      <c r="M17" s="144"/>
      <c r="N17" s="144"/>
      <c r="O17" s="144"/>
      <c r="P17" s="144"/>
      <c r="Q17" s="144"/>
      <c r="R17" s="144"/>
      <c r="S17" s="145"/>
      <c r="T17" s="119" t="s">
        <v>12</v>
      </c>
      <c r="U17" s="144" t="str">
        <f>IF(U33="","",U33+U49)</f>
        <v/>
      </c>
      <c r="V17" s="144"/>
      <c r="W17" s="144"/>
      <c r="X17" s="144"/>
      <c r="Y17" s="144"/>
      <c r="Z17" s="144"/>
      <c r="AA17" s="144"/>
      <c r="AB17" s="145"/>
      <c r="AC17" s="119" t="s">
        <v>12</v>
      </c>
      <c r="AD17" s="147" t="str">
        <f>IF($AD$25="","",$AD$25)</f>
        <v>1/3</v>
      </c>
      <c r="AE17" s="148"/>
      <c r="AF17" s="148"/>
      <c r="AG17" s="148"/>
      <c r="AH17" s="148"/>
      <c r="AI17" s="148"/>
      <c r="AJ17" s="144" t="str">
        <f t="shared" ref="AJ17" si="3">IFERROR(AJ33+AJ49,"")</f>
        <v/>
      </c>
      <c r="AK17" s="144"/>
      <c r="AL17" s="144"/>
      <c r="AM17" s="144"/>
      <c r="AN17" s="144"/>
      <c r="AO17" s="144"/>
      <c r="AP17" s="144"/>
      <c r="AQ17" s="145"/>
      <c r="AR17" s="24" t="s">
        <v>0</v>
      </c>
    </row>
    <row r="18" spans="1:44" s="8" customFormat="1" ht="13.5" customHeight="1">
      <c r="A18" s="113"/>
      <c r="B18" s="114"/>
      <c r="C18" s="114"/>
      <c r="D18" s="114"/>
      <c r="E18" s="114"/>
      <c r="F18" s="114"/>
      <c r="G18" s="114"/>
      <c r="H18" s="114"/>
      <c r="I18" s="115"/>
      <c r="J18" s="115"/>
      <c r="K18" s="116"/>
      <c r="L18" s="162"/>
      <c r="M18" s="152"/>
      <c r="N18" s="152"/>
      <c r="O18" s="152"/>
      <c r="P18" s="152"/>
      <c r="Q18" s="152"/>
      <c r="R18" s="152"/>
      <c r="S18" s="153"/>
      <c r="T18" s="120"/>
      <c r="U18" s="152"/>
      <c r="V18" s="152"/>
      <c r="W18" s="152"/>
      <c r="X18" s="152"/>
      <c r="Y18" s="152"/>
      <c r="Z18" s="152"/>
      <c r="AA18" s="152"/>
      <c r="AB18" s="153"/>
      <c r="AC18" s="120"/>
      <c r="AD18" s="163"/>
      <c r="AE18" s="163"/>
      <c r="AF18" s="163"/>
      <c r="AG18" s="163"/>
      <c r="AH18" s="163"/>
      <c r="AI18" s="163"/>
      <c r="AJ18" s="152"/>
      <c r="AK18" s="152"/>
      <c r="AL18" s="152"/>
      <c r="AM18" s="152"/>
      <c r="AN18" s="152"/>
      <c r="AO18" s="152"/>
      <c r="AP18" s="152"/>
      <c r="AQ18" s="153"/>
      <c r="AR18" s="25"/>
    </row>
    <row r="19" spans="1:44" s="8" customFormat="1" ht="13.5" customHeight="1">
      <c r="A19" s="107" t="s">
        <v>13</v>
      </c>
      <c r="B19" s="94"/>
      <c r="C19" s="94"/>
      <c r="D19" s="94"/>
      <c r="E19" s="94"/>
      <c r="F19" s="94"/>
      <c r="G19" s="94"/>
      <c r="H19" s="94"/>
      <c r="I19" s="94"/>
      <c r="J19" s="94"/>
      <c r="K19" s="97"/>
      <c r="L19" s="154" t="str">
        <f>IF(L9="","",SUM(L9:S18))</f>
        <v/>
      </c>
      <c r="M19" s="155"/>
      <c r="N19" s="155"/>
      <c r="O19" s="155"/>
      <c r="P19" s="155"/>
      <c r="Q19" s="155"/>
      <c r="R19" s="155"/>
      <c r="S19" s="156"/>
      <c r="T19" s="38" t="s">
        <v>12</v>
      </c>
      <c r="U19" s="155" t="str">
        <f>IF(U9="","",SUM(U9:AB18))</f>
        <v/>
      </c>
      <c r="V19" s="155"/>
      <c r="W19" s="155"/>
      <c r="X19" s="155"/>
      <c r="Y19" s="155"/>
      <c r="Z19" s="155"/>
      <c r="AA19" s="155"/>
      <c r="AB19" s="156"/>
      <c r="AC19" s="38" t="s">
        <v>12</v>
      </c>
      <c r="AD19" s="160"/>
      <c r="AE19" s="160"/>
      <c r="AF19" s="160"/>
      <c r="AG19" s="160"/>
      <c r="AH19" s="160"/>
      <c r="AI19" s="160"/>
      <c r="AJ19" s="155" t="str">
        <f>IF(AJ9="","",SUM(AJ9:AQ18))</f>
        <v/>
      </c>
      <c r="AK19" s="155"/>
      <c r="AL19" s="155"/>
      <c r="AM19" s="155"/>
      <c r="AN19" s="155"/>
      <c r="AO19" s="155"/>
      <c r="AP19" s="155"/>
      <c r="AQ19" s="156"/>
      <c r="AR19" s="42" t="s">
        <v>0</v>
      </c>
    </row>
    <row r="20" spans="1:44" s="8" customFormat="1" ht="13.5" customHeight="1">
      <c r="A20" s="108"/>
      <c r="B20" s="95"/>
      <c r="C20" s="95"/>
      <c r="D20" s="95"/>
      <c r="E20" s="95"/>
      <c r="F20" s="95"/>
      <c r="G20" s="95"/>
      <c r="H20" s="95"/>
      <c r="I20" s="95"/>
      <c r="J20" s="95"/>
      <c r="K20" s="98"/>
      <c r="L20" s="157"/>
      <c r="M20" s="158"/>
      <c r="N20" s="158"/>
      <c r="O20" s="158"/>
      <c r="P20" s="158"/>
      <c r="Q20" s="158"/>
      <c r="R20" s="158"/>
      <c r="S20" s="159"/>
      <c r="T20" s="39"/>
      <c r="U20" s="158"/>
      <c r="V20" s="158"/>
      <c r="W20" s="158"/>
      <c r="X20" s="158"/>
      <c r="Y20" s="158"/>
      <c r="Z20" s="158"/>
      <c r="AA20" s="158"/>
      <c r="AB20" s="159"/>
      <c r="AC20" s="39"/>
      <c r="AD20" s="161"/>
      <c r="AE20" s="161"/>
      <c r="AF20" s="161"/>
      <c r="AG20" s="161"/>
      <c r="AH20" s="161"/>
      <c r="AI20" s="161"/>
      <c r="AJ20" s="158"/>
      <c r="AK20" s="158"/>
      <c r="AL20" s="158"/>
      <c r="AM20" s="158"/>
      <c r="AN20" s="158"/>
      <c r="AO20" s="158"/>
      <c r="AP20" s="158"/>
      <c r="AQ20" s="159"/>
      <c r="AR20" s="43"/>
    </row>
    <row r="21" spans="1:44" s="8" customFormat="1" ht="13.5" customHeight="1">
      <c r="A21" s="13"/>
      <c r="B21" s="14"/>
      <c r="C21" s="14"/>
      <c r="D21" s="14"/>
      <c r="E21" s="14"/>
      <c r="F21" s="14"/>
      <c r="G21" s="14"/>
      <c r="H21" s="14"/>
      <c r="I21" s="5"/>
      <c r="J21" s="5"/>
      <c r="K21" s="5"/>
      <c r="L21" s="5"/>
      <c r="M21" s="5"/>
      <c r="N21" s="5"/>
      <c r="O21" s="5"/>
      <c r="P21" s="5"/>
      <c r="Q21" s="5"/>
      <c r="R21" s="6"/>
      <c r="S21" s="5"/>
      <c r="T21" s="5"/>
      <c r="U21" s="5"/>
      <c r="V21" s="5"/>
      <c r="W21" s="5"/>
      <c r="X21" s="5"/>
      <c r="Y21" s="5"/>
      <c r="Z21" s="5"/>
      <c r="AA21" s="5"/>
      <c r="AB21" s="6"/>
      <c r="AC21" s="7"/>
      <c r="AD21" s="7"/>
      <c r="AE21" s="7"/>
      <c r="AF21" s="7"/>
      <c r="AG21" s="7"/>
      <c r="AH21" s="7"/>
      <c r="AI21" s="7"/>
      <c r="AJ21" s="5"/>
      <c r="AK21" s="5"/>
      <c r="AL21" s="5"/>
      <c r="AM21" s="5"/>
      <c r="AN21" s="5"/>
      <c r="AO21" s="5"/>
      <c r="AP21" s="5"/>
      <c r="AQ21" s="5"/>
      <c r="AR21" s="6"/>
    </row>
    <row r="22" spans="1:44" ht="19.5" customHeight="1">
      <c r="A22" s="141" t="s">
        <v>28</v>
      </c>
      <c r="B22" s="141"/>
      <c r="C22" s="141"/>
      <c r="D22" s="141"/>
      <c r="E22" s="141"/>
      <c r="F22" s="141"/>
      <c r="G22" s="141"/>
      <c r="H22" s="141"/>
      <c r="I22" s="141"/>
      <c r="J22" s="141"/>
      <c r="K22" s="141"/>
      <c r="L22" s="141"/>
      <c r="M22" s="141"/>
      <c r="N22" s="141"/>
      <c r="O22" s="141"/>
      <c r="P22" s="141"/>
    </row>
    <row r="23" spans="1:44" s="11" customFormat="1" ht="13.5" customHeight="1">
      <c r="A23" s="26" t="s">
        <v>3</v>
      </c>
      <c r="B23" s="86"/>
      <c r="C23" s="86"/>
      <c r="D23" s="86"/>
      <c r="E23" s="86"/>
      <c r="F23" s="86"/>
      <c r="G23" s="86"/>
      <c r="H23" s="86"/>
      <c r="I23" s="86"/>
      <c r="J23" s="86"/>
      <c r="K23" s="87"/>
      <c r="L23" s="91" t="s">
        <v>20</v>
      </c>
      <c r="M23" s="27"/>
      <c r="N23" s="27"/>
      <c r="O23" s="27"/>
      <c r="P23" s="27"/>
      <c r="Q23" s="27"/>
      <c r="R23" s="27"/>
      <c r="S23" s="27"/>
      <c r="T23" s="27"/>
      <c r="U23" s="93" t="s">
        <v>21</v>
      </c>
      <c r="V23" s="27"/>
      <c r="W23" s="27"/>
      <c r="X23" s="27"/>
      <c r="Y23" s="27"/>
      <c r="Z23" s="27"/>
      <c r="AA23" s="27"/>
      <c r="AB23" s="27"/>
      <c r="AC23" s="27"/>
      <c r="AD23" s="94" t="s">
        <v>8</v>
      </c>
      <c r="AE23" s="94"/>
      <c r="AF23" s="94"/>
      <c r="AG23" s="94"/>
      <c r="AH23" s="94"/>
      <c r="AI23" s="94"/>
      <c r="AJ23" s="96" t="s">
        <v>22</v>
      </c>
      <c r="AK23" s="94"/>
      <c r="AL23" s="94"/>
      <c r="AM23" s="94"/>
      <c r="AN23" s="94"/>
      <c r="AO23" s="94"/>
      <c r="AP23" s="94"/>
      <c r="AQ23" s="94"/>
      <c r="AR23" s="97"/>
    </row>
    <row r="24" spans="1:44" s="11" customFormat="1" ht="13.5" customHeight="1">
      <c r="A24" s="88"/>
      <c r="B24" s="89"/>
      <c r="C24" s="89"/>
      <c r="D24" s="89"/>
      <c r="E24" s="89"/>
      <c r="F24" s="89"/>
      <c r="G24" s="89"/>
      <c r="H24" s="89"/>
      <c r="I24" s="89"/>
      <c r="J24" s="89"/>
      <c r="K24" s="90"/>
      <c r="L24" s="92"/>
      <c r="M24" s="30"/>
      <c r="N24" s="30"/>
      <c r="O24" s="30"/>
      <c r="P24" s="30"/>
      <c r="Q24" s="30"/>
      <c r="R24" s="30"/>
      <c r="S24" s="30"/>
      <c r="T24" s="30"/>
      <c r="U24" s="30"/>
      <c r="V24" s="30"/>
      <c r="W24" s="30"/>
      <c r="X24" s="30"/>
      <c r="Y24" s="30"/>
      <c r="Z24" s="30"/>
      <c r="AA24" s="30"/>
      <c r="AB24" s="30"/>
      <c r="AC24" s="30"/>
      <c r="AD24" s="95"/>
      <c r="AE24" s="95"/>
      <c r="AF24" s="95"/>
      <c r="AG24" s="95"/>
      <c r="AH24" s="95"/>
      <c r="AI24" s="95"/>
      <c r="AJ24" s="95"/>
      <c r="AK24" s="95"/>
      <c r="AL24" s="95"/>
      <c r="AM24" s="95"/>
      <c r="AN24" s="95"/>
      <c r="AO24" s="95"/>
      <c r="AP24" s="95"/>
      <c r="AQ24" s="95"/>
      <c r="AR24" s="98"/>
    </row>
    <row r="25" spans="1:44" s="8" customFormat="1" ht="13.5" customHeight="1">
      <c r="A25" s="75" t="s">
        <v>2</v>
      </c>
      <c r="B25" s="76"/>
      <c r="C25" s="76"/>
      <c r="D25" s="76"/>
      <c r="E25" s="76"/>
      <c r="F25" s="76"/>
      <c r="G25" s="76"/>
      <c r="H25" s="76"/>
      <c r="I25" s="77"/>
      <c r="J25" s="77"/>
      <c r="K25" s="78"/>
      <c r="L25" s="164"/>
      <c r="M25" s="165"/>
      <c r="N25" s="165"/>
      <c r="O25" s="165"/>
      <c r="P25" s="165"/>
      <c r="Q25" s="165"/>
      <c r="R25" s="165"/>
      <c r="S25" s="166"/>
      <c r="T25" s="82" t="s">
        <v>12</v>
      </c>
      <c r="U25" s="164"/>
      <c r="V25" s="165"/>
      <c r="W25" s="165"/>
      <c r="X25" s="165"/>
      <c r="Y25" s="165"/>
      <c r="Z25" s="165"/>
      <c r="AA25" s="165"/>
      <c r="AB25" s="166"/>
      <c r="AC25" s="82" t="s">
        <v>12</v>
      </c>
      <c r="AD25" s="150" t="s">
        <v>10</v>
      </c>
      <c r="AE25" s="151"/>
      <c r="AF25" s="151"/>
      <c r="AG25" s="151"/>
      <c r="AH25" s="151"/>
      <c r="AI25" s="151"/>
      <c r="AJ25" s="142" t="str">
        <f>IF(U25="","",IF(AD25="1/3",ROUNDDOWN(U25*1/3,0),"0"))</f>
        <v/>
      </c>
      <c r="AK25" s="142"/>
      <c r="AL25" s="142"/>
      <c r="AM25" s="142"/>
      <c r="AN25" s="142"/>
      <c r="AO25" s="142"/>
      <c r="AP25" s="142"/>
      <c r="AQ25" s="143"/>
      <c r="AR25" s="101" t="s">
        <v>0</v>
      </c>
    </row>
    <row r="26" spans="1:44" s="8" customFormat="1" ht="13.5" customHeight="1">
      <c r="A26" s="44"/>
      <c r="B26" s="67"/>
      <c r="C26" s="67"/>
      <c r="D26" s="67"/>
      <c r="E26" s="67"/>
      <c r="F26" s="67"/>
      <c r="G26" s="67"/>
      <c r="H26" s="67"/>
      <c r="I26" s="68"/>
      <c r="J26" s="68"/>
      <c r="K26" s="69"/>
      <c r="L26" s="167"/>
      <c r="M26" s="168"/>
      <c r="N26" s="168"/>
      <c r="O26" s="168"/>
      <c r="P26" s="168"/>
      <c r="Q26" s="168"/>
      <c r="R26" s="168"/>
      <c r="S26" s="169"/>
      <c r="T26" s="70"/>
      <c r="U26" s="167"/>
      <c r="V26" s="168"/>
      <c r="W26" s="168"/>
      <c r="X26" s="168"/>
      <c r="Y26" s="168"/>
      <c r="Z26" s="168"/>
      <c r="AA26" s="168"/>
      <c r="AB26" s="169"/>
      <c r="AC26" s="70"/>
      <c r="AD26" s="148"/>
      <c r="AE26" s="148"/>
      <c r="AF26" s="148"/>
      <c r="AG26" s="148"/>
      <c r="AH26" s="148"/>
      <c r="AI26" s="148"/>
      <c r="AJ26" s="144"/>
      <c r="AK26" s="144"/>
      <c r="AL26" s="144"/>
      <c r="AM26" s="144"/>
      <c r="AN26" s="144"/>
      <c r="AO26" s="144"/>
      <c r="AP26" s="144"/>
      <c r="AQ26" s="145"/>
      <c r="AR26" s="102"/>
    </row>
    <row r="27" spans="1:44" s="8" customFormat="1" ht="13.5" customHeight="1">
      <c r="A27" s="44" t="s">
        <v>6</v>
      </c>
      <c r="B27" s="67"/>
      <c r="C27" s="67"/>
      <c r="D27" s="67"/>
      <c r="E27" s="67"/>
      <c r="F27" s="67"/>
      <c r="G27" s="67"/>
      <c r="H27" s="67"/>
      <c r="I27" s="68"/>
      <c r="J27" s="68"/>
      <c r="K27" s="69"/>
      <c r="L27" s="167"/>
      <c r="M27" s="168"/>
      <c r="N27" s="168"/>
      <c r="O27" s="168"/>
      <c r="P27" s="168"/>
      <c r="Q27" s="168"/>
      <c r="R27" s="168"/>
      <c r="S27" s="169"/>
      <c r="T27" s="58" t="s">
        <v>12</v>
      </c>
      <c r="U27" s="167"/>
      <c r="V27" s="168"/>
      <c r="W27" s="168"/>
      <c r="X27" s="168"/>
      <c r="Y27" s="168"/>
      <c r="Z27" s="168"/>
      <c r="AA27" s="168"/>
      <c r="AB27" s="169"/>
      <c r="AC27" s="58" t="s">
        <v>12</v>
      </c>
      <c r="AD27" s="147" t="str">
        <f>IF($AD$25="","",$AD$25)</f>
        <v>1/3</v>
      </c>
      <c r="AE27" s="148"/>
      <c r="AF27" s="148"/>
      <c r="AG27" s="148"/>
      <c r="AH27" s="148"/>
      <c r="AI27" s="148"/>
      <c r="AJ27" s="153" t="str">
        <f>IF(U27="","",IF(AD27="1/3",ROUNDDOWN(U27*1/3,0),"0"))</f>
        <v/>
      </c>
      <c r="AK27" s="170"/>
      <c r="AL27" s="170"/>
      <c r="AM27" s="170"/>
      <c r="AN27" s="170"/>
      <c r="AO27" s="170"/>
      <c r="AP27" s="170"/>
      <c r="AQ27" s="170"/>
      <c r="AR27" s="24" t="s">
        <v>0</v>
      </c>
    </row>
    <row r="28" spans="1:44" s="8" customFormat="1" ht="13.5" customHeight="1">
      <c r="A28" s="44"/>
      <c r="B28" s="67"/>
      <c r="C28" s="67"/>
      <c r="D28" s="67"/>
      <c r="E28" s="67"/>
      <c r="F28" s="67"/>
      <c r="G28" s="67"/>
      <c r="H28" s="67"/>
      <c r="I28" s="68"/>
      <c r="J28" s="68"/>
      <c r="K28" s="69"/>
      <c r="L28" s="167"/>
      <c r="M28" s="168"/>
      <c r="N28" s="168"/>
      <c r="O28" s="168"/>
      <c r="P28" s="168"/>
      <c r="Q28" s="168"/>
      <c r="R28" s="168"/>
      <c r="S28" s="169"/>
      <c r="T28" s="70"/>
      <c r="U28" s="167"/>
      <c r="V28" s="168"/>
      <c r="W28" s="168"/>
      <c r="X28" s="168"/>
      <c r="Y28" s="168"/>
      <c r="Z28" s="168"/>
      <c r="AA28" s="168"/>
      <c r="AB28" s="169"/>
      <c r="AC28" s="70"/>
      <c r="AD28" s="148"/>
      <c r="AE28" s="148"/>
      <c r="AF28" s="148"/>
      <c r="AG28" s="148"/>
      <c r="AH28" s="148"/>
      <c r="AI28" s="148"/>
      <c r="AJ28" s="143"/>
      <c r="AK28" s="171"/>
      <c r="AL28" s="171"/>
      <c r="AM28" s="171"/>
      <c r="AN28" s="171"/>
      <c r="AO28" s="171"/>
      <c r="AP28" s="171"/>
      <c r="AQ28" s="171"/>
      <c r="AR28" s="65"/>
    </row>
    <row r="29" spans="1:44" s="8" customFormat="1" ht="13.5" customHeight="1">
      <c r="A29" s="66" t="s">
        <v>4</v>
      </c>
      <c r="B29" s="67"/>
      <c r="C29" s="67"/>
      <c r="D29" s="67"/>
      <c r="E29" s="67"/>
      <c r="F29" s="67"/>
      <c r="G29" s="67"/>
      <c r="H29" s="67"/>
      <c r="I29" s="68"/>
      <c r="J29" s="68"/>
      <c r="K29" s="69"/>
      <c r="L29" s="167"/>
      <c r="M29" s="168"/>
      <c r="N29" s="168"/>
      <c r="O29" s="168"/>
      <c r="P29" s="168"/>
      <c r="Q29" s="168"/>
      <c r="R29" s="168"/>
      <c r="S29" s="169"/>
      <c r="T29" s="58" t="s">
        <v>12</v>
      </c>
      <c r="U29" s="167"/>
      <c r="V29" s="168"/>
      <c r="W29" s="168"/>
      <c r="X29" s="168"/>
      <c r="Y29" s="168"/>
      <c r="Z29" s="168"/>
      <c r="AA29" s="168"/>
      <c r="AB29" s="169"/>
      <c r="AC29" s="58" t="s">
        <v>12</v>
      </c>
      <c r="AD29" s="147" t="str">
        <f t="shared" ref="AD29" si="4">IF($AD$25="","",$AD$25)</f>
        <v>1/3</v>
      </c>
      <c r="AE29" s="148"/>
      <c r="AF29" s="148"/>
      <c r="AG29" s="148"/>
      <c r="AH29" s="148"/>
      <c r="AI29" s="148"/>
      <c r="AJ29" s="153" t="str">
        <f>IF(U29="","",IF(AD29="1/3",ROUNDDOWN(U29*1/3,0),"0"))</f>
        <v/>
      </c>
      <c r="AK29" s="170"/>
      <c r="AL29" s="170"/>
      <c r="AM29" s="170"/>
      <c r="AN29" s="170"/>
      <c r="AO29" s="170"/>
      <c r="AP29" s="170"/>
      <c r="AQ29" s="170"/>
      <c r="AR29" s="24" t="s">
        <v>0</v>
      </c>
    </row>
    <row r="30" spans="1:44" s="8" customFormat="1" ht="13.5" customHeight="1">
      <c r="A30" s="44"/>
      <c r="B30" s="67"/>
      <c r="C30" s="67"/>
      <c r="D30" s="67"/>
      <c r="E30" s="67"/>
      <c r="F30" s="67"/>
      <c r="G30" s="67"/>
      <c r="H30" s="67"/>
      <c r="I30" s="68"/>
      <c r="J30" s="68"/>
      <c r="K30" s="69"/>
      <c r="L30" s="167"/>
      <c r="M30" s="168"/>
      <c r="N30" s="168"/>
      <c r="O30" s="168"/>
      <c r="P30" s="168"/>
      <c r="Q30" s="168"/>
      <c r="R30" s="168"/>
      <c r="S30" s="169"/>
      <c r="T30" s="70"/>
      <c r="U30" s="167"/>
      <c r="V30" s="168"/>
      <c r="W30" s="168"/>
      <c r="X30" s="168"/>
      <c r="Y30" s="168"/>
      <c r="Z30" s="168"/>
      <c r="AA30" s="168"/>
      <c r="AB30" s="169"/>
      <c r="AC30" s="70"/>
      <c r="AD30" s="148"/>
      <c r="AE30" s="148"/>
      <c r="AF30" s="148"/>
      <c r="AG30" s="148"/>
      <c r="AH30" s="148"/>
      <c r="AI30" s="148"/>
      <c r="AJ30" s="143"/>
      <c r="AK30" s="171"/>
      <c r="AL30" s="171"/>
      <c r="AM30" s="171"/>
      <c r="AN30" s="171"/>
      <c r="AO30" s="171"/>
      <c r="AP30" s="171"/>
      <c r="AQ30" s="171"/>
      <c r="AR30" s="65"/>
    </row>
    <row r="31" spans="1:44" s="8" customFormat="1" ht="13.5" customHeight="1">
      <c r="A31" s="66" t="s">
        <v>5</v>
      </c>
      <c r="B31" s="67"/>
      <c r="C31" s="67"/>
      <c r="D31" s="67"/>
      <c r="E31" s="67"/>
      <c r="F31" s="67"/>
      <c r="G31" s="67"/>
      <c r="H31" s="67"/>
      <c r="I31" s="68"/>
      <c r="J31" s="68"/>
      <c r="K31" s="69"/>
      <c r="L31" s="167"/>
      <c r="M31" s="168"/>
      <c r="N31" s="168"/>
      <c r="O31" s="168"/>
      <c r="P31" s="168"/>
      <c r="Q31" s="168"/>
      <c r="R31" s="168"/>
      <c r="S31" s="169"/>
      <c r="T31" s="58" t="s">
        <v>12</v>
      </c>
      <c r="U31" s="167"/>
      <c r="V31" s="168"/>
      <c r="W31" s="168"/>
      <c r="X31" s="168"/>
      <c r="Y31" s="168"/>
      <c r="Z31" s="168"/>
      <c r="AA31" s="168"/>
      <c r="AB31" s="169"/>
      <c r="AC31" s="58" t="s">
        <v>12</v>
      </c>
      <c r="AD31" s="147" t="str">
        <f t="shared" ref="AD31" si="5">IF($AD$25="","",$AD$25)</f>
        <v>1/3</v>
      </c>
      <c r="AE31" s="148"/>
      <c r="AF31" s="148"/>
      <c r="AG31" s="148"/>
      <c r="AH31" s="148"/>
      <c r="AI31" s="148"/>
      <c r="AJ31" s="153" t="str">
        <f>IF(U31="","",IF(AD31="1/3",ROUNDDOWN(U31*1/3,0),"0"))</f>
        <v/>
      </c>
      <c r="AK31" s="170"/>
      <c r="AL31" s="170"/>
      <c r="AM31" s="170"/>
      <c r="AN31" s="170"/>
      <c r="AO31" s="170"/>
      <c r="AP31" s="170"/>
      <c r="AQ31" s="170"/>
      <c r="AR31" s="24" t="s">
        <v>0</v>
      </c>
    </row>
    <row r="32" spans="1:44" s="8" customFormat="1" ht="13.5" customHeight="1">
      <c r="A32" s="44"/>
      <c r="B32" s="67"/>
      <c r="C32" s="67"/>
      <c r="D32" s="67"/>
      <c r="E32" s="67"/>
      <c r="F32" s="67"/>
      <c r="G32" s="67"/>
      <c r="H32" s="67"/>
      <c r="I32" s="68"/>
      <c r="J32" s="68"/>
      <c r="K32" s="69"/>
      <c r="L32" s="167"/>
      <c r="M32" s="168"/>
      <c r="N32" s="168"/>
      <c r="O32" s="168"/>
      <c r="P32" s="168"/>
      <c r="Q32" s="168"/>
      <c r="R32" s="168"/>
      <c r="S32" s="169"/>
      <c r="T32" s="70"/>
      <c r="U32" s="167"/>
      <c r="V32" s="168"/>
      <c r="W32" s="168"/>
      <c r="X32" s="168"/>
      <c r="Y32" s="168"/>
      <c r="Z32" s="168"/>
      <c r="AA32" s="168"/>
      <c r="AB32" s="169"/>
      <c r="AC32" s="70"/>
      <c r="AD32" s="148"/>
      <c r="AE32" s="148"/>
      <c r="AF32" s="148"/>
      <c r="AG32" s="148"/>
      <c r="AH32" s="148"/>
      <c r="AI32" s="148"/>
      <c r="AJ32" s="143"/>
      <c r="AK32" s="171"/>
      <c r="AL32" s="171"/>
      <c r="AM32" s="171"/>
      <c r="AN32" s="171"/>
      <c r="AO32" s="171"/>
      <c r="AP32" s="171"/>
      <c r="AQ32" s="171"/>
      <c r="AR32" s="65"/>
    </row>
    <row r="33" spans="1:48" s="8" customFormat="1" ht="13.5" customHeight="1">
      <c r="A33" s="44" t="s">
        <v>1</v>
      </c>
      <c r="B33" s="45"/>
      <c r="C33" s="45"/>
      <c r="D33" s="45"/>
      <c r="E33" s="45"/>
      <c r="F33" s="45"/>
      <c r="G33" s="45"/>
      <c r="H33" s="45"/>
      <c r="I33" s="46"/>
      <c r="J33" s="46"/>
      <c r="K33" s="47"/>
      <c r="L33" s="167"/>
      <c r="M33" s="168"/>
      <c r="N33" s="168"/>
      <c r="O33" s="168"/>
      <c r="P33" s="168"/>
      <c r="Q33" s="168"/>
      <c r="R33" s="168"/>
      <c r="S33" s="169"/>
      <c r="T33" s="58" t="s">
        <v>12</v>
      </c>
      <c r="U33" s="167"/>
      <c r="V33" s="168"/>
      <c r="W33" s="168"/>
      <c r="X33" s="168"/>
      <c r="Y33" s="168"/>
      <c r="Z33" s="168"/>
      <c r="AA33" s="168"/>
      <c r="AB33" s="169"/>
      <c r="AC33" s="58" t="s">
        <v>12</v>
      </c>
      <c r="AD33" s="147" t="str">
        <f t="shared" ref="AD33" si="6">IF($AD$25="","",$AD$25)</f>
        <v>1/3</v>
      </c>
      <c r="AE33" s="148"/>
      <c r="AF33" s="148"/>
      <c r="AG33" s="148"/>
      <c r="AH33" s="148"/>
      <c r="AI33" s="148"/>
      <c r="AJ33" s="153" t="str">
        <f t="shared" ref="AJ33" si="7">IF(U33="","",IF(AD33="1/3",ROUNDDOWN(U33*1/3,0),"0"))</f>
        <v/>
      </c>
      <c r="AK33" s="170"/>
      <c r="AL33" s="170"/>
      <c r="AM33" s="170"/>
      <c r="AN33" s="170"/>
      <c r="AO33" s="170"/>
      <c r="AP33" s="170"/>
      <c r="AQ33" s="170"/>
      <c r="AR33" s="24" t="s">
        <v>0</v>
      </c>
    </row>
    <row r="34" spans="1:48" s="8" customFormat="1" ht="13.5" customHeight="1">
      <c r="A34" s="48"/>
      <c r="B34" s="49"/>
      <c r="C34" s="49"/>
      <c r="D34" s="49"/>
      <c r="E34" s="49"/>
      <c r="F34" s="49"/>
      <c r="G34" s="49"/>
      <c r="H34" s="49"/>
      <c r="I34" s="50"/>
      <c r="J34" s="50"/>
      <c r="K34" s="51"/>
      <c r="L34" s="172"/>
      <c r="M34" s="173"/>
      <c r="N34" s="173"/>
      <c r="O34" s="173"/>
      <c r="P34" s="173"/>
      <c r="Q34" s="173"/>
      <c r="R34" s="173"/>
      <c r="S34" s="174"/>
      <c r="T34" s="59"/>
      <c r="U34" s="172"/>
      <c r="V34" s="173"/>
      <c r="W34" s="173"/>
      <c r="X34" s="173"/>
      <c r="Y34" s="173"/>
      <c r="Z34" s="173"/>
      <c r="AA34" s="173"/>
      <c r="AB34" s="174"/>
      <c r="AC34" s="59"/>
      <c r="AD34" s="163"/>
      <c r="AE34" s="163"/>
      <c r="AF34" s="163"/>
      <c r="AG34" s="163"/>
      <c r="AH34" s="163"/>
      <c r="AI34" s="163"/>
      <c r="AJ34" s="175"/>
      <c r="AK34" s="176"/>
      <c r="AL34" s="176"/>
      <c r="AM34" s="176"/>
      <c r="AN34" s="176"/>
      <c r="AO34" s="176"/>
      <c r="AP34" s="176"/>
      <c r="AQ34" s="176"/>
      <c r="AR34" s="25"/>
    </row>
    <row r="35" spans="1:48" s="8" customFormat="1" ht="13.5" customHeight="1">
      <c r="A35" s="26" t="s">
        <v>9</v>
      </c>
      <c r="B35" s="27"/>
      <c r="C35" s="27"/>
      <c r="D35" s="27"/>
      <c r="E35" s="27"/>
      <c r="F35" s="27"/>
      <c r="G35" s="27"/>
      <c r="H35" s="27"/>
      <c r="I35" s="27"/>
      <c r="J35" s="27"/>
      <c r="K35" s="28"/>
      <c r="L35" s="154" t="str">
        <f>IF(L25="","",SUM(L25:S34))</f>
        <v/>
      </c>
      <c r="M35" s="155"/>
      <c r="N35" s="155"/>
      <c r="O35" s="155"/>
      <c r="P35" s="155"/>
      <c r="Q35" s="155"/>
      <c r="R35" s="155"/>
      <c r="S35" s="156"/>
      <c r="T35" s="38" t="s">
        <v>12</v>
      </c>
      <c r="U35" s="155" t="str">
        <f>IF(U25="","",SUM(U25:AB34))</f>
        <v/>
      </c>
      <c r="V35" s="155"/>
      <c r="W35" s="155"/>
      <c r="X35" s="155"/>
      <c r="Y35" s="155"/>
      <c r="Z35" s="155"/>
      <c r="AA35" s="155"/>
      <c r="AB35" s="156"/>
      <c r="AC35" s="38" t="s">
        <v>12</v>
      </c>
      <c r="AD35" s="160"/>
      <c r="AE35" s="160"/>
      <c r="AF35" s="160"/>
      <c r="AG35" s="160"/>
      <c r="AH35" s="160"/>
      <c r="AI35" s="160"/>
      <c r="AJ35" s="155" t="str">
        <f>IF(AJ25="","",SUM(AJ25:AQ34))</f>
        <v/>
      </c>
      <c r="AK35" s="155"/>
      <c r="AL35" s="155"/>
      <c r="AM35" s="155"/>
      <c r="AN35" s="155"/>
      <c r="AO35" s="155"/>
      <c r="AP35" s="155"/>
      <c r="AQ35" s="156"/>
      <c r="AR35" s="99" t="s">
        <v>0</v>
      </c>
    </row>
    <row r="36" spans="1:48" s="8" customFormat="1" ht="13.5" customHeight="1">
      <c r="A36" s="29"/>
      <c r="B36" s="30"/>
      <c r="C36" s="30"/>
      <c r="D36" s="30"/>
      <c r="E36" s="30"/>
      <c r="F36" s="30"/>
      <c r="G36" s="30"/>
      <c r="H36" s="30"/>
      <c r="I36" s="30"/>
      <c r="J36" s="30"/>
      <c r="K36" s="31"/>
      <c r="L36" s="157"/>
      <c r="M36" s="158"/>
      <c r="N36" s="158"/>
      <c r="O36" s="158"/>
      <c r="P36" s="158"/>
      <c r="Q36" s="158"/>
      <c r="R36" s="158"/>
      <c r="S36" s="159"/>
      <c r="T36" s="39"/>
      <c r="U36" s="158"/>
      <c r="V36" s="158"/>
      <c r="W36" s="158"/>
      <c r="X36" s="158"/>
      <c r="Y36" s="158"/>
      <c r="Z36" s="158"/>
      <c r="AA36" s="158"/>
      <c r="AB36" s="159"/>
      <c r="AC36" s="39"/>
      <c r="AD36" s="161"/>
      <c r="AE36" s="161"/>
      <c r="AF36" s="161"/>
      <c r="AG36" s="161"/>
      <c r="AH36" s="161"/>
      <c r="AI36" s="161"/>
      <c r="AJ36" s="158"/>
      <c r="AK36" s="158"/>
      <c r="AL36" s="158"/>
      <c r="AM36" s="158"/>
      <c r="AN36" s="158"/>
      <c r="AO36" s="158"/>
      <c r="AP36" s="158"/>
      <c r="AQ36" s="159"/>
      <c r="AR36" s="100"/>
      <c r="AV36" s="15"/>
    </row>
    <row r="37" spans="1:48" s="8" customFormat="1" ht="13.5" customHeight="1">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8" ht="19.5" customHeight="1">
      <c r="A38" s="141" t="s">
        <v>29</v>
      </c>
      <c r="B38" s="141"/>
      <c r="C38" s="141"/>
      <c r="D38" s="141"/>
      <c r="E38" s="141"/>
      <c r="F38" s="141"/>
      <c r="G38" s="141"/>
      <c r="H38" s="141"/>
      <c r="I38" s="141"/>
      <c r="J38" s="141"/>
      <c r="K38" s="141"/>
      <c r="L38" s="141"/>
      <c r="M38" s="141"/>
      <c r="N38" s="141"/>
      <c r="O38" s="141"/>
      <c r="P38" s="141"/>
    </row>
    <row r="39" spans="1:48" s="11" customFormat="1" ht="13.5" customHeight="1">
      <c r="A39" s="26" t="s">
        <v>3</v>
      </c>
      <c r="B39" s="86"/>
      <c r="C39" s="86"/>
      <c r="D39" s="86"/>
      <c r="E39" s="86"/>
      <c r="F39" s="86"/>
      <c r="G39" s="86"/>
      <c r="H39" s="86"/>
      <c r="I39" s="86"/>
      <c r="J39" s="86"/>
      <c r="K39" s="87"/>
      <c r="L39" s="91" t="s">
        <v>20</v>
      </c>
      <c r="M39" s="27"/>
      <c r="N39" s="27"/>
      <c r="O39" s="27"/>
      <c r="P39" s="27"/>
      <c r="Q39" s="27"/>
      <c r="R39" s="27"/>
      <c r="S39" s="27"/>
      <c r="T39" s="27"/>
      <c r="U39" s="93" t="s">
        <v>21</v>
      </c>
      <c r="V39" s="27"/>
      <c r="W39" s="27"/>
      <c r="X39" s="27"/>
      <c r="Y39" s="27"/>
      <c r="Z39" s="27"/>
      <c r="AA39" s="27"/>
      <c r="AB39" s="27"/>
      <c r="AC39" s="27"/>
      <c r="AD39" s="94" t="s">
        <v>8</v>
      </c>
      <c r="AE39" s="94"/>
      <c r="AF39" s="94"/>
      <c r="AG39" s="94"/>
      <c r="AH39" s="94"/>
      <c r="AI39" s="94"/>
      <c r="AJ39" s="96" t="s">
        <v>22</v>
      </c>
      <c r="AK39" s="94"/>
      <c r="AL39" s="94"/>
      <c r="AM39" s="94"/>
      <c r="AN39" s="94"/>
      <c r="AO39" s="94"/>
      <c r="AP39" s="94"/>
      <c r="AQ39" s="94"/>
      <c r="AR39" s="97"/>
    </row>
    <row r="40" spans="1:48" s="11" customFormat="1" ht="13.5" customHeight="1">
      <c r="A40" s="88"/>
      <c r="B40" s="89"/>
      <c r="C40" s="89"/>
      <c r="D40" s="89"/>
      <c r="E40" s="89"/>
      <c r="F40" s="89"/>
      <c r="G40" s="89"/>
      <c r="H40" s="89"/>
      <c r="I40" s="89"/>
      <c r="J40" s="89"/>
      <c r="K40" s="90"/>
      <c r="L40" s="92"/>
      <c r="M40" s="30"/>
      <c r="N40" s="30"/>
      <c r="O40" s="30"/>
      <c r="P40" s="30"/>
      <c r="Q40" s="30"/>
      <c r="R40" s="30"/>
      <c r="S40" s="30"/>
      <c r="T40" s="30"/>
      <c r="U40" s="30"/>
      <c r="V40" s="30"/>
      <c r="W40" s="30"/>
      <c r="X40" s="30"/>
      <c r="Y40" s="30"/>
      <c r="Z40" s="30"/>
      <c r="AA40" s="30"/>
      <c r="AB40" s="30"/>
      <c r="AC40" s="30"/>
      <c r="AD40" s="95"/>
      <c r="AE40" s="95"/>
      <c r="AF40" s="95"/>
      <c r="AG40" s="95"/>
      <c r="AH40" s="95"/>
      <c r="AI40" s="95"/>
      <c r="AJ40" s="95"/>
      <c r="AK40" s="95"/>
      <c r="AL40" s="95"/>
      <c r="AM40" s="95"/>
      <c r="AN40" s="95"/>
      <c r="AO40" s="95"/>
      <c r="AP40" s="95"/>
      <c r="AQ40" s="95"/>
      <c r="AR40" s="98"/>
    </row>
    <row r="41" spans="1:48" s="8" customFormat="1" ht="13.5" customHeight="1">
      <c r="A41" s="75" t="s">
        <v>2</v>
      </c>
      <c r="B41" s="76"/>
      <c r="C41" s="76"/>
      <c r="D41" s="76"/>
      <c r="E41" s="76"/>
      <c r="F41" s="76"/>
      <c r="G41" s="76"/>
      <c r="H41" s="76"/>
      <c r="I41" s="77"/>
      <c r="J41" s="77"/>
      <c r="K41" s="78"/>
      <c r="L41" s="164"/>
      <c r="M41" s="165"/>
      <c r="N41" s="165"/>
      <c r="O41" s="165"/>
      <c r="P41" s="165"/>
      <c r="Q41" s="165"/>
      <c r="R41" s="165"/>
      <c r="S41" s="166"/>
      <c r="T41" s="82" t="s">
        <v>12</v>
      </c>
      <c r="U41" s="165"/>
      <c r="V41" s="165"/>
      <c r="W41" s="165"/>
      <c r="X41" s="165"/>
      <c r="Y41" s="165"/>
      <c r="Z41" s="165"/>
      <c r="AA41" s="165"/>
      <c r="AB41" s="166"/>
      <c r="AC41" s="82" t="s">
        <v>12</v>
      </c>
      <c r="AD41" s="150" t="str">
        <f>IF($AD$25="","",$AD$25)</f>
        <v>1/3</v>
      </c>
      <c r="AE41" s="151"/>
      <c r="AF41" s="151"/>
      <c r="AG41" s="151"/>
      <c r="AH41" s="151"/>
      <c r="AI41" s="151"/>
      <c r="AJ41" s="142" t="str">
        <f>IF(U41="","",IF(AD41="1/3",ROUNDDOWN(U41*1/3,0),"0"))</f>
        <v/>
      </c>
      <c r="AK41" s="142"/>
      <c r="AL41" s="142"/>
      <c r="AM41" s="142"/>
      <c r="AN41" s="142"/>
      <c r="AO41" s="142"/>
      <c r="AP41" s="142"/>
      <c r="AQ41" s="143"/>
      <c r="AR41" s="74" t="s">
        <v>0</v>
      </c>
    </row>
    <row r="42" spans="1:48" s="8" customFormat="1" ht="13.5" customHeight="1">
      <c r="A42" s="44"/>
      <c r="B42" s="67"/>
      <c r="C42" s="67"/>
      <c r="D42" s="67"/>
      <c r="E42" s="67"/>
      <c r="F42" s="67"/>
      <c r="G42" s="67"/>
      <c r="H42" s="67"/>
      <c r="I42" s="68"/>
      <c r="J42" s="68"/>
      <c r="K42" s="69"/>
      <c r="L42" s="167"/>
      <c r="M42" s="168"/>
      <c r="N42" s="168"/>
      <c r="O42" s="168"/>
      <c r="P42" s="168"/>
      <c r="Q42" s="168"/>
      <c r="R42" s="168"/>
      <c r="S42" s="169"/>
      <c r="T42" s="70"/>
      <c r="U42" s="168"/>
      <c r="V42" s="168"/>
      <c r="W42" s="168"/>
      <c r="X42" s="168"/>
      <c r="Y42" s="168"/>
      <c r="Z42" s="168"/>
      <c r="AA42" s="168"/>
      <c r="AB42" s="169"/>
      <c r="AC42" s="70"/>
      <c r="AD42" s="148"/>
      <c r="AE42" s="148"/>
      <c r="AF42" s="148"/>
      <c r="AG42" s="148"/>
      <c r="AH42" s="148"/>
      <c r="AI42" s="148"/>
      <c r="AJ42" s="144"/>
      <c r="AK42" s="144"/>
      <c r="AL42" s="144"/>
      <c r="AM42" s="144"/>
      <c r="AN42" s="144"/>
      <c r="AO42" s="144"/>
      <c r="AP42" s="144"/>
      <c r="AQ42" s="145"/>
      <c r="AR42" s="65"/>
    </row>
    <row r="43" spans="1:48" s="8" customFormat="1" ht="13.5" customHeight="1">
      <c r="A43" s="44" t="s">
        <v>6</v>
      </c>
      <c r="B43" s="67"/>
      <c r="C43" s="67"/>
      <c r="D43" s="67"/>
      <c r="E43" s="67"/>
      <c r="F43" s="67"/>
      <c r="G43" s="67"/>
      <c r="H43" s="67"/>
      <c r="I43" s="68"/>
      <c r="J43" s="68"/>
      <c r="K43" s="69"/>
      <c r="L43" s="167"/>
      <c r="M43" s="168"/>
      <c r="N43" s="168"/>
      <c r="O43" s="168"/>
      <c r="P43" s="168"/>
      <c r="Q43" s="168"/>
      <c r="R43" s="168"/>
      <c r="S43" s="169"/>
      <c r="T43" s="58" t="s">
        <v>12</v>
      </c>
      <c r="U43" s="168"/>
      <c r="V43" s="168"/>
      <c r="W43" s="168"/>
      <c r="X43" s="168"/>
      <c r="Y43" s="168"/>
      <c r="Z43" s="168"/>
      <c r="AA43" s="168"/>
      <c r="AB43" s="169"/>
      <c r="AC43" s="58" t="s">
        <v>12</v>
      </c>
      <c r="AD43" s="147" t="str">
        <f t="shared" ref="AD43" si="8">IF($AD$25="","",$AD$25)</f>
        <v>1/3</v>
      </c>
      <c r="AE43" s="148"/>
      <c r="AF43" s="148"/>
      <c r="AG43" s="148"/>
      <c r="AH43" s="148"/>
      <c r="AI43" s="148"/>
      <c r="AJ43" s="153" t="str">
        <f t="shared" ref="AJ43" si="9">IF(U43="","",IF(AD43="1/3",ROUNDDOWN(U43*1/3,0),"0"))</f>
        <v/>
      </c>
      <c r="AK43" s="170"/>
      <c r="AL43" s="170"/>
      <c r="AM43" s="170"/>
      <c r="AN43" s="170"/>
      <c r="AO43" s="170"/>
      <c r="AP43" s="170"/>
      <c r="AQ43" s="170"/>
      <c r="AR43" s="24" t="s">
        <v>0</v>
      </c>
    </row>
    <row r="44" spans="1:48" s="8" customFormat="1" ht="13.5" customHeight="1">
      <c r="A44" s="44"/>
      <c r="B44" s="67"/>
      <c r="C44" s="67"/>
      <c r="D44" s="67"/>
      <c r="E44" s="67"/>
      <c r="F44" s="67"/>
      <c r="G44" s="67"/>
      <c r="H44" s="67"/>
      <c r="I44" s="68"/>
      <c r="J44" s="68"/>
      <c r="K44" s="69"/>
      <c r="L44" s="167"/>
      <c r="M44" s="168"/>
      <c r="N44" s="168"/>
      <c r="O44" s="168"/>
      <c r="P44" s="168"/>
      <c r="Q44" s="168"/>
      <c r="R44" s="168"/>
      <c r="S44" s="169"/>
      <c r="T44" s="70"/>
      <c r="U44" s="168"/>
      <c r="V44" s="168"/>
      <c r="W44" s="168"/>
      <c r="X44" s="168"/>
      <c r="Y44" s="168"/>
      <c r="Z44" s="168"/>
      <c r="AA44" s="168"/>
      <c r="AB44" s="169"/>
      <c r="AC44" s="70"/>
      <c r="AD44" s="148"/>
      <c r="AE44" s="148"/>
      <c r="AF44" s="148"/>
      <c r="AG44" s="148"/>
      <c r="AH44" s="148"/>
      <c r="AI44" s="148"/>
      <c r="AJ44" s="143"/>
      <c r="AK44" s="171"/>
      <c r="AL44" s="171"/>
      <c r="AM44" s="171"/>
      <c r="AN44" s="171"/>
      <c r="AO44" s="171"/>
      <c r="AP44" s="171"/>
      <c r="AQ44" s="171"/>
      <c r="AR44" s="65"/>
    </row>
    <row r="45" spans="1:48" s="8" customFormat="1" ht="13.5" customHeight="1">
      <c r="A45" s="66" t="s">
        <v>4</v>
      </c>
      <c r="B45" s="67"/>
      <c r="C45" s="67"/>
      <c r="D45" s="67"/>
      <c r="E45" s="67"/>
      <c r="F45" s="67"/>
      <c r="G45" s="67"/>
      <c r="H45" s="67"/>
      <c r="I45" s="68"/>
      <c r="J45" s="68"/>
      <c r="K45" s="69"/>
      <c r="L45" s="167"/>
      <c r="M45" s="168"/>
      <c r="N45" s="168"/>
      <c r="O45" s="168"/>
      <c r="P45" s="168"/>
      <c r="Q45" s="168"/>
      <c r="R45" s="168"/>
      <c r="S45" s="169"/>
      <c r="T45" s="58" t="s">
        <v>12</v>
      </c>
      <c r="U45" s="168"/>
      <c r="V45" s="168"/>
      <c r="W45" s="168"/>
      <c r="X45" s="168"/>
      <c r="Y45" s="168"/>
      <c r="Z45" s="168"/>
      <c r="AA45" s="168"/>
      <c r="AB45" s="169"/>
      <c r="AC45" s="58" t="s">
        <v>12</v>
      </c>
      <c r="AD45" s="147" t="str">
        <f t="shared" ref="AD45" si="10">IF($AD$25="","",$AD$25)</f>
        <v>1/3</v>
      </c>
      <c r="AE45" s="148"/>
      <c r="AF45" s="148"/>
      <c r="AG45" s="148"/>
      <c r="AH45" s="148"/>
      <c r="AI45" s="148"/>
      <c r="AJ45" s="153" t="str">
        <f>IF(U45="","",IF(AD45="1/3",ROUNDDOWN(U45*1/3,0),"0"))</f>
        <v/>
      </c>
      <c r="AK45" s="170"/>
      <c r="AL45" s="170"/>
      <c r="AM45" s="170"/>
      <c r="AN45" s="170"/>
      <c r="AO45" s="170"/>
      <c r="AP45" s="170"/>
      <c r="AQ45" s="170"/>
      <c r="AR45" s="24" t="s">
        <v>0</v>
      </c>
    </row>
    <row r="46" spans="1:48" s="8" customFormat="1" ht="13.5" customHeight="1">
      <c r="A46" s="44"/>
      <c r="B46" s="67"/>
      <c r="C46" s="67"/>
      <c r="D46" s="67"/>
      <c r="E46" s="67"/>
      <c r="F46" s="67"/>
      <c r="G46" s="67"/>
      <c r="H46" s="67"/>
      <c r="I46" s="68"/>
      <c r="J46" s="68"/>
      <c r="K46" s="69"/>
      <c r="L46" s="167"/>
      <c r="M46" s="168"/>
      <c r="N46" s="168"/>
      <c r="O46" s="168"/>
      <c r="P46" s="168"/>
      <c r="Q46" s="168"/>
      <c r="R46" s="168"/>
      <c r="S46" s="169"/>
      <c r="T46" s="70"/>
      <c r="U46" s="168"/>
      <c r="V46" s="168"/>
      <c r="W46" s="168"/>
      <c r="X46" s="168"/>
      <c r="Y46" s="168"/>
      <c r="Z46" s="168"/>
      <c r="AA46" s="168"/>
      <c r="AB46" s="169"/>
      <c r="AC46" s="70"/>
      <c r="AD46" s="148"/>
      <c r="AE46" s="148"/>
      <c r="AF46" s="148"/>
      <c r="AG46" s="148"/>
      <c r="AH46" s="148"/>
      <c r="AI46" s="148"/>
      <c r="AJ46" s="143"/>
      <c r="AK46" s="171"/>
      <c r="AL46" s="171"/>
      <c r="AM46" s="171"/>
      <c r="AN46" s="171"/>
      <c r="AO46" s="171"/>
      <c r="AP46" s="171"/>
      <c r="AQ46" s="171"/>
      <c r="AR46" s="65"/>
    </row>
    <row r="47" spans="1:48" s="8" customFormat="1" ht="13.5" customHeight="1">
      <c r="A47" s="66" t="s">
        <v>5</v>
      </c>
      <c r="B47" s="67"/>
      <c r="C47" s="67"/>
      <c r="D47" s="67"/>
      <c r="E47" s="67"/>
      <c r="F47" s="67"/>
      <c r="G47" s="67"/>
      <c r="H47" s="67"/>
      <c r="I47" s="68"/>
      <c r="J47" s="68"/>
      <c r="K47" s="69"/>
      <c r="L47" s="167"/>
      <c r="M47" s="168"/>
      <c r="N47" s="168"/>
      <c r="O47" s="168"/>
      <c r="P47" s="168"/>
      <c r="Q47" s="168"/>
      <c r="R47" s="168"/>
      <c r="S47" s="169"/>
      <c r="T47" s="58" t="s">
        <v>12</v>
      </c>
      <c r="U47" s="168"/>
      <c r="V47" s="168"/>
      <c r="W47" s="168"/>
      <c r="X47" s="168"/>
      <c r="Y47" s="168"/>
      <c r="Z47" s="168"/>
      <c r="AA47" s="168"/>
      <c r="AB47" s="169"/>
      <c r="AC47" s="58" t="s">
        <v>12</v>
      </c>
      <c r="AD47" s="147" t="str">
        <f t="shared" ref="AD47" si="11">IF($AD$25="","",$AD$25)</f>
        <v>1/3</v>
      </c>
      <c r="AE47" s="148"/>
      <c r="AF47" s="148"/>
      <c r="AG47" s="148"/>
      <c r="AH47" s="148"/>
      <c r="AI47" s="148"/>
      <c r="AJ47" s="153" t="str">
        <f t="shared" ref="AJ47" si="12">IF(U47="","",IF(AD47="1/3",ROUNDDOWN(U47*1/3,0),"0"))</f>
        <v/>
      </c>
      <c r="AK47" s="170"/>
      <c r="AL47" s="170"/>
      <c r="AM47" s="170"/>
      <c r="AN47" s="170"/>
      <c r="AO47" s="170"/>
      <c r="AP47" s="170"/>
      <c r="AQ47" s="170"/>
      <c r="AR47" s="24" t="s">
        <v>0</v>
      </c>
    </row>
    <row r="48" spans="1:48" s="8" customFormat="1" ht="13.5" customHeight="1">
      <c r="A48" s="44"/>
      <c r="B48" s="67"/>
      <c r="C48" s="67"/>
      <c r="D48" s="67"/>
      <c r="E48" s="67"/>
      <c r="F48" s="67"/>
      <c r="G48" s="67"/>
      <c r="H48" s="67"/>
      <c r="I48" s="68"/>
      <c r="J48" s="68"/>
      <c r="K48" s="69"/>
      <c r="L48" s="167"/>
      <c r="M48" s="168"/>
      <c r="N48" s="168"/>
      <c r="O48" s="168"/>
      <c r="P48" s="168"/>
      <c r="Q48" s="168"/>
      <c r="R48" s="168"/>
      <c r="S48" s="169"/>
      <c r="T48" s="70"/>
      <c r="U48" s="168"/>
      <c r="V48" s="168"/>
      <c r="W48" s="168"/>
      <c r="X48" s="168"/>
      <c r="Y48" s="168"/>
      <c r="Z48" s="168"/>
      <c r="AA48" s="168"/>
      <c r="AB48" s="169"/>
      <c r="AC48" s="70"/>
      <c r="AD48" s="148"/>
      <c r="AE48" s="148"/>
      <c r="AF48" s="148"/>
      <c r="AG48" s="148"/>
      <c r="AH48" s="148"/>
      <c r="AI48" s="148"/>
      <c r="AJ48" s="143"/>
      <c r="AK48" s="171"/>
      <c r="AL48" s="171"/>
      <c r="AM48" s="171"/>
      <c r="AN48" s="171"/>
      <c r="AO48" s="171"/>
      <c r="AP48" s="171"/>
      <c r="AQ48" s="171"/>
      <c r="AR48" s="65"/>
    </row>
    <row r="49" spans="1:48" s="8" customFormat="1" ht="13.5" customHeight="1">
      <c r="A49" s="44" t="s">
        <v>1</v>
      </c>
      <c r="B49" s="45"/>
      <c r="C49" s="45"/>
      <c r="D49" s="45"/>
      <c r="E49" s="45"/>
      <c r="F49" s="45"/>
      <c r="G49" s="45"/>
      <c r="H49" s="45"/>
      <c r="I49" s="46"/>
      <c r="J49" s="46"/>
      <c r="K49" s="47"/>
      <c r="L49" s="167"/>
      <c r="M49" s="168"/>
      <c r="N49" s="168"/>
      <c r="O49" s="168"/>
      <c r="P49" s="168"/>
      <c r="Q49" s="168"/>
      <c r="R49" s="168"/>
      <c r="S49" s="169"/>
      <c r="T49" s="58" t="s">
        <v>12</v>
      </c>
      <c r="U49" s="168"/>
      <c r="V49" s="168"/>
      <c r="W49" s="168"/>
      <c r="X49" s="168"/>
      <c r="Y49" s="168"/>
      <c r="Z49" s="168"/>
      <c r="AA49" s="168"/>
      <c r="AB49" s="169"/>
      <c r="AC49" s="58" t="s">
        <v>12</v>
      </c>
      <c r="AD49" s="147" t="str">
        <f t="shared" ref="AD49" si="13">IF($AD$25="","",$AD$25)</f>
        <v>1/3</v>
      </c>
      <c r="AE49" s="148"/>
      <c r="AF49" s="148"/>
      <c r="AG49" s="148"/>
      <c r="AH49" s="148"/>
      <c r="AI49" s="148"/>
      <c r="AJ49" s="153" t="str">
        <f t="shared" ref="AJ49" si="14">IF(U49="","",IF(AD49="1/3",ROUNDDOWN(U49*1/3,0),"0"))</f>
        <v/>
      </c>
      <c r="AK49" s="170"/>
      <c r="AL49" s="170"/>
      <c r="AM49" s="170"/>
      <c r="AN49" s="170"/>
      <c r="AO49" s="170"/>
      <c r="AP49" s="170"/>
      <c r="AQ49" s="170"/>
      <c r="AR49" s="24" t="s">
        <v>0</v>
      </c>
    </row>
    <row r="50" spans="1:48" s="8" customFormat="1" ht="13.5" customHeight="1">
      <c r="A50" s="48"/>
      <c r="B50" s="49"/>
      <c r="C50" s="49"/>
      <c r="D50" s="49"/>
      <c r="E50" s="49"/>
      <c r="F50" s="49"/>
      <c r="G50" s="49"/>
      <c r="H50" s="49"/>
      <c r="I50" s="50"/>
      <c r="J50" s="50"/>
      <c r="K50" s="51"/>
      <c r="L50" s="172"/>
      <c r="M50" s="173"/>
      <c r="N50" s="173"/>
      <c r="O50" s="173"/>
      <c r="P50" s="173"/>
      <c r="Q50" s="173"/>
      <c r="R50" s="173"/>
      <c r="S50" s="174"/>
      <c r="T50" s="59"/>
      <c r="U50" s="173"/>
      <c r="V50" s="173"/>
      <c r="W50" s="173"/>
      <c r="X50" s="173"/>
      <c r="Y50" s="173"/>
      <c r="Z50" s="173"/>
      <c r="AA50" s="173"/>
      <c r="AB50" s="174"/>
      <c r="AC50" s="59"/>
      <c r="AD50" s="163"/>
      <c r="AE50" s="163"/>
      <c r="AF50" s="163"/>
      <c r="AG50" s="163"/>
      <c r="AH50" s="163"/>
      <c r="AI50" s="163"/>
      <c r="AJ50" s="175"/>
      <c r="AK50" s="176"/>
      <c r="AL50" s="176"/>
      <c r="AM50" s="176"/>
      <c r="AN50" s="176"/>
      <c r="AO50" s="176"/>
      <c r="AP50" s="176"/>
      <c r="AQ50" s="176"/>
      <c r="AR50" s="25"/>
    </row>
    <row r="51" spans="1:48" ht="12.95" customHeight="1">
      <c r="A51" s="26" t="s">
        <v>9</v>
      </c>
      <c r="B51" s="27"/>
      <c r="C51" s="27"/>
      <c r="D51" s="27"/>
      <c r="E51" s="27"/>
      <c r="F51" s="27"/>
      <c r="G51" s="27"/>
      <c r="H51" s="27"/>
      <c r="I51" s="27"/>
      <c r="J51" s="27"/>
      <c r="K51" s="28"/>
      <c r="L51" s="154" t="str">
        <f>IF(L41="","",SUM(L41:S50))</f>
        <v/>
      </c>
      <c r="M51" s="155"/>
      <c r="N51" s="155"/>
      <c r="O51" s="155"/>
      <c r="P51" s="155"/>
      <c r="Q51" s="155"/>
      <c r="R51" s="155"/>
      <c r="S51" s="156"/>
      <c r="T51" s="38" t="s">
        <v>12</v>
      </c>
      <c r="U51" s="155" t="str">
        <f>IF(U41="","",SUM(U41:AB50))</f>
        <v/>
      </c>
      <c r="V51" s="155"/>
      <c r="W51" s="155"/>
      <c r="X51" s="155"/>
      <c r="Y51" s="155"/>
      <c r="Z51" s="155"/>
      <c r="AA51" s="155"/>
      <c r="AB51" s="156"/>
      <c r="AC51" s="38" t="s">
        <v>12</v>
      </c>
      <c r="AD51" s="160"/>
      <c r="AE51" s="160"/>
      <c r="AF51" s="160"/>
      <c r="AG51" s="160"/>
      <c r="AH51" s="160"/>
      <c r="AI51" s="160"/>
      <c r="AJ51" s="155" t="str">
        <f>IF(AJ41="","",SUM(AJ41:AQ50))</f>
        <v/>
      </c>
      <c r="AK51" s="155"/>
      <c r="AL51" s="155"/>
      <c r="AM51" s="155"/>
      <c r="AN51" s="155"/>
      <c r="AO51" s="155"/>
      <c r="AP51" s="155"/>
      <c r="AQ51" s="156"/>
      <c r="AR51" s="42" t="s">
        <v>0</v>
      </c>
    </row>
    <row r="52" spans="1:48" ht="12.95" customHeight="1">
      <c r="A52" s="29"/>
      <c r="B52" s="30"/>
      <c r="C52" s="30"/>
      <c r="D52" s="30"/>
      <c r="E52" s="30"/>
      <c r="F52" s="30"/>
      <c r="G52" s="30"/>
      <c r="H52" s="30"/>
      <c r="I52" s="30"/>
      <c r="J52" s="30"/>
      <c r="K52" s="31"/>
      <c r="L52" s="157"/>
      <c r="M52" s="158"/>
      <c r="N52" s="158"/>
      <c r="O52" s="158"/>
      <c r="P52" s="158"/>
      <c r="Q52" s="158"/>
      <c r="R52" s="158"/>
      <c r="S52" s="159"/>
      <c r="T52" s="39"/>
      <c r="U52" s="158"/>
      <c r="V52" s="158"/>
      <c r="W52" s="158"/>
      <c r="X52" s="158"/>
      <c r="Y52" s="158"/>
      <c r="Z52" s="158"/>
      <c r="AA52" s="158"/>
      <c r="AB52" s="159"/>
      <c r="AC52" s="39"/>
      <c r="AD52" s="161"/>
      <c r="AE52" s="161"/>
      <c r="AF52" s="161"/>
      <c r="AG52" s="161"/>
      <c r="AH52" s="161"/>
      <c r="AI52" s="161"/>
      <c r="AJ52" s="158"/>
      <c r="AK52" s="158"/>
      <c r="AL52" s="158"/>
      <c r="AM52" s="158"/>
      <c r="AN52" s="158"/>
      <c r="AO52" s="158"/>
      <c r="AP52" s="158"/>
      <c r="AQ52" s="159"/>
      <c r="AR52" s="43"/>
      <c r="AV52" s="16"/>
    </row>
    <row r="53" spans="1:48">
      <c r="A53" s="1"/>
    </row>
  </sheetData>
  <mergeCells count="163">
    <mergeCell ref="AJ49:AQ50"/>
    <mergeCell ref="AR49:AR50"/>
    <mergeCell ref="A51:K52"/>
    <mergeCell ref="L51:S52"/>
    <mergeCell ref="T51:T52"/>
    <mergeCell ref="U51:AB52"/>
    <mergeCell ref="AC51:AC52"/>
    <mergeCell ref="AD51:AI52"/>
    <mergeCell ref="AJ51:AQ52"/>
    <mergeCell ref="AR51:AR52"/>
    <mergeCell ref="A49:K50"/>
    <mergeCell ref="L49:S50"/>
    <mergeCell ref="T49:T50"/>
    <mergeCell ref="U49:AB50"/>
    <mergeCell ref="AC49:AC50"/>
    <mergeCell ref="AD49:AI50"/>
    <mergeCell ref="AJ45:AQ46"/>
    <mergeCell ref="AR45:AR46"/>
    <mergeCell ref="A47:K48"/>
    <mergeCell ref="L47:S48"/>
    <mergeCell ref="T47:T48"/>
    <mergeCell ref="U47:AB48"/>
    <mergeCell ref="AC47:AC48"/>
    <mergeCell ref="AD47:AI48"/>
    <mergeCell ref="AJ47:AQ48"/>
    <mergeCell ref="AR47:AR48"/>
    <mergeCell ref="A45:K46"/>
    <mergeCell ref="L45:S46"/>
    <mergeCell ref="T45:T46"/>
    <mergeCell ref="U45:AB46"/>
    <mergeCell ref="AC45:AC46"/>
    <mergeCell ref="AD45:AI46"/>
    <mergeCell ref="AJ41:AQ42"/>
    <mergeCell ref="AR41:AR42"/>
    <mergeCell ref="A43:K44"/>
    <mergeCell ref="L43:S44"/>
    <mergeCell ref="T43:T44"/>
    <mergeCell ref="U43:AB44"/>
    <mergeCell ref="AC43:AC44"/>
    <mergeCell ref="AD43:AI44"/>
    <mergeCell ref="AJ43:AQ44"/>
    <mergeCell ref="AR43:AR44"/>
    <mergeCell ref="A41:K42"/>
    <mergeCell ref="L41:S42"/>
    <mergeCell ref="T41:T42"/>
    <mergeCell ref="U41:AB42"/>
    <mergeCell ref="AC41:AC42"/>
    <mergeCell ref="AD41:AI42"/>
    <mergeCell ref="A38:P38"/>
    <mergeCell ref="A39:K40"/>
    <mergeCell ref="L39:T40"/>
    <mergeCell ref="U39:AC40"/>
    <mergeCell ref="AD39:AI40"/>
    <mergeCell ref="AJ39:AR40"/>
    <mergeCell ref="AJ33:AQ34"/>
    <mergeCell ref="AR33:AR34"/>
    <mergeCell ref="A35:K36"/>
    <mergeCell ref="L35:S36"/>
    <mergeCell ref="T35:T36"/>
    <mergeCell ref="U35:AB36"/>
    <mergeCell ref="AC35:AC36"/>
    <mergeCell ref="AD35:AI36"/>
    <mergeCell ref="AJ35:AQ36"/>
    <mergeCell ref="AR35:AR36"/>
    <mergeCell ref="A33:K34"/>
    <mergeCell ref="L33:S34"/>
    <mergeCell ref="T33:T34"/>
    <mergeCell ref="U33:AB34"/>
    <mergeCell ref="AC33:AC34"/>
    <mergeCell ref="AD33:AI34"/>
    <mergeCell ref="AJ29:AQ30"/>
    <mergeCell ref="AR29:AR30"/>
    <mergeCell ref="A31:K32"/>
    <mergeCell ref="L31:S32"/>
    <mergeCell ref="T31:T32"/>
    <mergeCell ref="U31:AB32"/>
    <mergeCell ref="AC31:AC32"/>
    <mergeCell ref="AD31:AI32"/>
    <mergeCell ref="AJ31:AQ32"/>
    <mergeCell ref="AR31:AR32"/>
    <mergeCell ref="A29:K30"/>
    <mergeCell ref="L29:S30"/>
    <mergeCell ref="T29:T30"/>
    <mergeCell ref="U29:AB30"/>
    <mergeCell ref="AC29:AC30"/>
    <mergeCell ref="AD29:AI30"/>
    <mergeCell ref="AJ25:AQ26"/>
    <mergeCell ref="AR25:AR26"/>
    <mergeCell ref="A27:K28"/>
    <mergeCell ref="L27:S28"/>
    <mergeCell ref="T27:T28"/>
    <mergeCell ref="U27:AB28"/>
    <mergeCell ref="AC27:AC28"/>
    <mergeCell ref="AD27:AI28"/>
    <mergeCell ref="AJ27:AQ28"/>
    <mergeCell ref="AR27:AR28"/>
    <mergeCell ref="A25:K26"/>
    <mergeCell ref="L25:S26"/>
    <mergeCell ref="T25:T26"/>
    <mergeCell ref="U25:AB26"/>
    <mergeCell ref="AC25:AC26"/>
    <mergeCell ref="AD25:AI26"/>
    <mergeCell ref="A22:P22"/>
    <mergeCell ref="A23:K24"/>
    <mergeCell ref="L23:T24"/>
    <mergeCell ref="U23:AC24"/>
    <mergeCell ref="AD23:AI24"/>
    <mergeCell ref="AJ23:AR24"/>
    <mergeCell ref="AJ17:AQ18"/>
    <mergeCell ref="AR17:AR18"/>
    <mergeCell ref="A19:K20"/>
    <mergeCell ref="L19:S20"/>
    <mergeCell ref="T19:T20"/>
    <mergeCell ref="U19:AB20"/>
    <mergeCell ref="AC19:AC20"/>
    <mergeCell ref="AD19:AI20"/>
    <mergeCell ref="AJ19:AQ20"/>
    <mergeCell ref="AR19:AR20"/>
    <mergeCell ref="A17:K18"/>
    <mergeCell ref="L17:S18"/>
    <mergeCell ref="T17:T18"/>
    <mergeCell ref="U17:AB18"/>
    <mergeCell ref="AC17:AC18"/>
    <mergeCell ref="AD17:AI18"/>
    <mergeCell ref="AJ13:AQ14"/>
    <mergeCell ref="AR13:AR14"/>
    <mergeCell ref="A15:K16"/>
    <mergeCell ref="L15:S16"/>
    <mergeCell ref="T15:T16"/>
    <mergeCell ref="U15:AB16"/>
    <mergeCell ref="AC15:AC16"/>
    <mergeCell ref="AD15:AI16"/>
    <mergeCell ref="AJ15:AQ16"/>
    <mergeCell ref="AR15:AR16"/>
    <mergeCell ref="A13:K14"/>
    <mergeCell ref="L13:S14"/>
    <mergeCell ref="T13:T14"/>
    <mergeCell ref="U13:AB14"/>
    <mergeCell ref="AC13:AC14"/>
    <mergeCell ref="AD13:AI14"/>
    <mergeCell ref="A11:K12"/>
    <mergeCell ref="L11:S12"/>
    <mergeCell ref="T11:T12"/>
    <mergeCell ref="U11:AB12"/>
    <mergeCell ref="AC11:AC12"/>
    <mergeCell ref="AD11:AI12"/>
    <mergeCell ref="AJ11:AQ12"/>
    <mergeCell ref="AR11:AR12"/>
    <mergeCell ref="A9:K10"/>
    <mergeCell ref="L9:S10"/>
    <mergeCell ref="T9:T10"/>
    <mergeCell ref="U9:AB10"/>
    <mergeCell ref="AC9:AC10"/>
    <mergeCell ref="AD9:AI10"/>
    <mergeCell ref="A3:AR3"/>
    <mergeCell ref="A4:AR4"/>
    <mergeCell ref="A7:K8"/>
    <mergeCell ref="L7:T8"/>
    <mergeCell ref="U7:AC8"/>
    <mergeCell ref="AD7:AI8"/>
    <mergeCell ref="AJ7:AR8"/>
    <mergeCell ref="AJ9:AQ10"/>
    <mergeCell ref="AR9:AR10"/>
  </mergeCells>
  <phoneticPr fontId="7"/>
  <dataValidations count="1">
    <dataValidation type="list" allowBlank="1" showInputMessage="1" showErrorMessage="1" sqref="AD25:AI26" xr:uid="{19E81E04-FB5A-4AA4-A045-E96F48C8E627}">
      <formula1>"’1/3"</formula1>
    </dataValidation>
  </dataValidations>
  <printOptions horizontalCentere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別紙２ー１【複数契約記入例】</vt:lpstr>
      <vt:lpstr>別紙２ー１【複数契約】</vt:lpstr>
      <vt:lpstr>別紙２ー２【複数年記入例】</vt:lpstr>
      <vt:lpstr>別紙２ー２【複数年】</vt:lpstr>
      <vt:lpstr>別紙２ー１【複数契約】!Print_Area</vt:lpstr>
      <vt:lpstr>別紙２ー１【複数契約記入例】!Print_Area</vt:lpstr>
      <vt:lpstr>別紙２ー２【複数年】!Print_Area</vt:lpstr>
      <vt:lpstr>別紙２ー２【複数年記入例】!Print_Area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2026-02-19T05:13:24Z</dcterms:created>
  <dcterms:modified xsi:type="dcterms:W3CDTF">2026-07-02T00:22:59Z</dcterms:modified>
</cp:coreProperties>
</file>