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0" documentId="13_ncr:1_{9675F7A6-90FE-40A1-9090-32D764082D42}" xr6:coauthVersionLast="47" xr6:coauthVersionMax="47" xr10:uidLastSave="{00000000-0000-0000-0000-000000000000}"/>
  <bookViews>
    <workbookView xWindow="-110" yWindow="-110" windowWidth="19420" windowHeight="10300" tabRatio="711" xr2:uid="{BFC1426A-93C8-4A7D-9636-0A6CBD419C47}"/>
  </bookViews>
  <sheets>
    <sheet name="別紙５ー１【記入例】" sheetId="1" r:id="rId1"/>
    <sheet name="別紙５－１" sheetId="9" r:id="rId2"/>
    <sheet name="別紙５－２(電力)【記入例】" sheetId="3" r:id="rId3"/>
    <sheet name="別紙５－２(電力)" sheetId="10" r:id="rId4"/>
    <sheet name="別紙５－３(温水)【記入例】" sheetId="8" r:id="rId5"/>
    <sheet name="別紙５－３(温水)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H15" i="9" l="1"/>
  <c r="F35" i="11"/>
  <c r="E35" i="11"/>
  <c r="D35" i="11"/>
  <c r="L34" i="11"/>
  <c r="K34" i="11"/>
  <c r="J34" i="11"/>
  <c r="F34" i="11"/>
  <c r="E34" i="11"/>
  <c r="D34" i="11"/>
  <c r="J31" i="11"/>
  <c r="L35" i="11" s="1"/>
  <c r="I31" i="11"/>
  <c r="G31" i="11"/>
  <c r="K35" i="11" s="1"/>
  <c r="K36" i="11" s="1"/>
  <c r="F31" i="11"/>
  <c r="D31" i="11"/>
  <c r="J35" i="11" s="1"/>
  <c r="C31" i="11"/>
  <c r="K30" i="11"/>
  <c r="K31" i="11" s="1"/>
  <c r="H30" i="11"/>
  <c r="H31" i="11" s="1"/>
  <c r="E30" i="11"/>
  <c r="E31" i="11" s="1"/>
  <c r="K29" i="11"/>
  <c r="H29" i="11"/>
  <c r="E29" i="11"/>
  <c r="K28" i="11"/>
  <c r="H28" i="11"/>
  <c r="E28" i="11"/>
  <c r="K27" i="11"/>
  <c r="H27" i="11"/>
  <c r="E27" i="11"/>
  <c r="K26" i="11"/>
  <c r="H26" i="11"/>
  <c r="E26" i="11"/>
  <c r="K25" i="11"/>
  <c r="H25" i="11"/>
  <c r="E25" i="11"/>
  <c r="K24" i="11"/>
  <c r="H24" i="11"/>
  <c r="E24" i="11"/>
  <c r="K23" i="11"/>
  <c r="H23" i="11"/>
  <c r="E23" i="11"/>
  <c r="K22" i="11"/>
  <c r="H22" i="11"/>
  <c r="E22" i="11"/>
  <c r="K21" i="11"/>
  <c r="H21" i="11"/>
  <c r="E21" i="11"/>
  <c r="K20" i="11"/>
  <c r="H20" i="11"/>
  <c r="E20" i="11"/>
  <c r="K19" i="11"/>
  <c r="H19" i="11"/>
  <c r="E19" i="11"/>
  <c r="K18" i="11"/>
  <c r="H18" i="11"/>
  <c r="E18" i="11"/>
  <c r="K17" i="11"/>
  <c r="H17" i="11"/>
  <c r="E17" i="11"/>
  <c r="K16" i="11"/>
  <c r="H16" i="11"/>
  <c r="E16" i="11"/>
  <c r="K15" i="11"/>
  <c r="H15" i="11"/>
  <c r="E15" i="11"/>
  <c r="K14" i="11"/>
  <c r="H14" i="11"/>
  <c r="E14" i="11"/>
  <c r="K13" i="11"/>
  <c r="H13" i="11"/>
  <c r="E13" i="11"/>
  <c r="K12" i="11"/>
  <c r="H12" i="11"/>
  <c r="E12" i="11"/>
  <c r="K11" i="11"/>
  <c r="H11" i="11"/>
  <c r="E11" i="11"/>
  <c r="K10" i="11"/>
  <c r="H10" i="11"/>
  <c r="E10" i="11"/>
  <c r="K9" i="11"/>
  <c r="H9" i="11"/>
  <c r="E9" i="11"/>
  <c r="K8" i="11"/>
  <c r="H8" i="11"/>
  <c r="E8" i="11"/>
  <c r="K7" i="11"/>
  <c r="H7" i="11"/>
  <c r="E7" i="11"/>
  <c r="F35" i="10"/>
  <c r="E35" i="10"/>
  <c r="D35" i="10"/>
  <c r="L34" i="10"/>
  <c r="K34" i="10"/>
  <c r="J34" i="10"/>
  <c r="F34" i="10"/>
  <c r="E34" i="10"/>
  <c r="D34" i="10"/>
  <c r="D36" i="10" s="1"/>
  <c r="J31" i="10"/>
  <c r="L35" i="10" s="1"/>
  <c r="I31" i="10"/>
  <c r="G31" i="10"/>
  <c r="K35" i="10" s="1"/>
  <c r="F31" i="10"/>
  <c r="D31" i="10"/>
  <c r="J35" i="10" s="1"/>
  <c r="C31" i="10"/>
  <c r="K30" i="10"/>
  <c r="K31" i="10" s="1"/>
  <c r="H30" i="10"/>
  <c r="H31" i="10" s="1"/>
  <c r="E30" i="10"/>
  <c r="E31" i="10" s="1"/>
  <c r="K29" i="10"/>
  <c r="H29" i="10"/>
  <c r="E29" i="10"/>
  <c r="K28" i="10"/>
  <c r="H28" i="10"/>
  <c r="E28" i="10"/>
  <c r="K27" i="10"/>
  <c r="H27" i="10"/>
  <c r="E27" i="10"/>
  <c r="K26" i="10"/>
  <c r="H26" i="10"/>
  <c r="E26" i="10"/>
  <c r="K25" i="10"/>
  <c r="H25" i="10"/>
  <c r="E25" i="10"/>
  <c r="K24" i="10"/>
  <c r="H24" i="10"/>
  <c r="E24" i="10"/>
  <c r="K23" i="10"/>
  <c r="H23" i="10"/>
  <c r="E23" i="10"/>
  <c r="K22" i="10"/>
  <c r="H22" i="10"/>
  <c r="E22" i="10"/>
  <c r="K21" i="10"/>
  <c r="H21" i="10"/>
  <c r="E21" i="10"/>
  <c r="K20" i="10"/>
  <c r="H20" i="10"/>
  <c r="E20" i="10"/>
  <c r="K19" i="10"/>
  <c r="H19" i="10"/>
  <c r="E19" i="10"/>
  <c r="K18" i="10"/>
  <c r="H18" i="10"/>
  <c r="E18" i="10"/>
  <c r="K17" i="10"/>
  <c r="H17" i="10"/>
  <c r="E17" i="10"/>
  <c r="K16" i="10"/>
  <c r="H16" i="10"/>
  <c r="E16" i="10"/>
  <c r="K15" i="10"/>
  <c r="H15" i="10"/>
  <c r="E15" i="10"/>
  <c r="K14" i="10"/>
  <c r="H14" i="10"/>
  <c r="E14" i="10"/>
  <c r="K13" i="10"/>
  <c r="H13" i="10"/>
  <c r="E13" i="10"/>
  <c r="K12" i="10"/>
  <c r="H12" i="10"/>
  <c r="E12" i="10"/>
  <c r="K11" i="10"/>
  <c r="H11" i="10"/>
  <c r="E11" i="10"/>
  <c r="K10" i="10"/>
  <c r="H10" i="10"/>
  <c r="E10" i="10"/>
  <c r="K9" i="10"/>
  <c r="H9" i="10"/>
  <c r="E9" i="10"/>
  <c r="K8" i="10"/>
  <c r="H8" i="10"/>
  <c r="E8" i="10"/>
  <c r="K7" i="10"/>
  <c r="H7" i="10"/>
  <c r="E7" i="10"/>
  <c r="AH13" i="9"/>
  <c r="AH12" i="9"/>
  <c r="AH9" i="9"/>
  <c r="AH11" i="9" s="1"/>
  <c r="AH7" i="9"/>
  <c r="AH14" i="9" s="1"/>
  <c r="AH15" i="1"/>
  <c r="E9" i="3"/>
  <c r="H17" i="8"/>
  <c r="F35" i="3"/>
  <c r="F36" i="3" s="1"/>
  <c r="E35" i="3"/>
  <c r="E36" i="3" s="1"/>
  <c r="E35" i="8"/>
  <c r="F35" i="8"/>
  <c r="D35" i="8"/>
  <c r="D36" i="8" s="1"/>
  <c r="L34" i="8"/>
  <c r="K34" i="8"/>
  <c r="J34" i="8"/>
  <c r="F34" i="8"/>
  <c r="E34" i="8"/>
  <c r="D34" i="8"/>
  <c r="L34" i="3"/>
  <c r="K34" i="3"/>
  <c r="J34" i="3"/>
  <c r="D35" i="3"/>
  <c r="D36" i="3" s="1"/>
  <c r="F34" i="3"/>
  <c r="E34" i="3"/>
  <c r="D34" i="3"/>
  <c r="AH12" i="1"/>
  <c r="AH7" i="1"/>
  <c r="AH14" i="1" s="1"/>
  <c r="AH16" i="9" l="1"/>
  <c r="AH19" i="9"/>
  <c r="AH17" i="9"/>
  <c r="AH22" i="9" s="1"/>
  <c r="AH18" i="9"/>
  <c r="AH24" i="9" s="1"/>
  <c r="F36" i="11"/>
  <c r="E36" i="11"/>
  <c r="D36" i="11"/>
  <c r="G36" i="11" s="1"/>
  <c r="L36" i="11"/>
  <c r="J36" i="11"/>
  <c r="N36" i="11" s="1"/>
  <c r="N37" i="11" s="1"/>
  <c r="F36" i="10"/>
  <c r="E36" i="10"/>
  <c r="L36" i="10"/>
  <c r="K36" i="10"/>
  <c r="J36" i="10"/>
  <c r="M36" i="10" s="1"/>
  <c r="G36" i="10"/>
  <c r="G36" i="3"/>
  <c r="E36" i="8"/>
  <c r="F36" i="8"/>
  <c r="AH19" i="1"/>
  <c r="AH13" i="1"/>
  <c r="AH18" i="1" s="1"/>
  <c r="AH24" i="1" s="1"/>
  <c r="AH17" i="1"/>
  <c r="AH22" i="1" s="1"/>
  <c r="AH9" i="1"/>
  <c r="AH11" i="1" s="1"/>
  <c r="AH16" i="1" s="1"/>
  <c r="AH31" i="9" l="1"/>
  <c r="AH34" i="9"/>
  <c r="AH32" i="9"/>
  <c r="AH20" i="9"/>
  <c r="AH35" i="9" s="1"/>
  <c r="AH36" i="9" s="1"/>
  <c r="AH37" i="9" s="1"/>
  <c r="G36" i="8"/>
  <c r="AH20" i="1"/>
  <c r="AH35" i="1" s="1"/>
  <c r="AH32" i="1"/>
  <c r="AH34" i="1"/>
  <c r="AH31" i="1"/>
  <c r="J31" i="8"/>
  <c r="L35" i="8" s="1"/>
  <c r="L36" i="8" s="1"/>
  <c r="I31" i="8"/>
  <c r="G31" i="8"/>
  <c r="K35" i="8" s="1"/>
  <c r="K36" i="8" s="1"/>
  <c r="F31" i="8"/>
  <c r="D31" i="8"/>
  <c r="J35" i="8" s="1"/>
  <c r="J36" i="8" s="1"/>
  <c r="N36" i="8" s="1"/>
  <c r="N37" i="8" s="1"/>
  <c r="C31" i="8"/>
  <c r="K30" i="8"/>
  <c r="H30" i="8"/>
  <c r="E30" i="8"/>
  <c r="K29" i="8"/>
  <c r="H29" i="8"/>
  <c r="E29" i="8"/>
  <c r="K28" i="8"/>
  <c r="H28" i="8"/>
  <c r="E28" i="8"/>
  <c r="K27" i="8"/>
  <c r="H27" i="8"/>
  <c r="E27" i="8"/>
  <c r="K26" i="8"/>
  <c r="H26" i="8"/>
  <c r="E26" i="8"/>
  <c r="K25" i="8"/>
  <c r="H25" i="8"/>
  <c r="E25" i="8"/>
  <c r="K24" i="8"/>
  <c r="H24" i="8"/>
  <c r="E24" i="8"/>
  <c r="K23" i="8"/>
  <c r="H23" i="8"/>
  <c r="E23" i="8"/>
  <c r="K22" i="8"/>
  <c r="H22" i="8"/>
  <c r="E22" i="8"/>
  <c r="K21" i="8"/>
  <c r="H21" i="8"/>
  <c r="E21" i="8"/>
  <c r="K20" i="8"/>
  <c r="H20" i="8"/>
  <c r="E20" i="8"/>
  <c r="K19" i="8"/>
  <c r="H19" i="8"/>
  <c r="E19" i="8"/>
  <c r="K18" i="8"/>
  <c r="H18" i="8"/>
  <c r="E18" i="8"/>
  <c r="K17" i="8"/>
  <c r="E17" i="8"/>
  <c r="K16" i="8"/>
  <c r="H16" i="8"/>
  <c r="E16" i="8"/>
  <c r="K15" i="8"/>
  <c r="H15" i="8"/>
  <c r="E15" i="8"/>
  <c r="K14" i="8"/>
  <c r="H14" i="8"/>
  <c r="E14" i="8"/>
  <c r="K13" i="8"/>
  <c r="H13" i="8"/>
  <c r="E13" i="8"/>
  <c r="K12" i="8"/>
  <c r="H12" i="8"/>
  <c r="E12" i="8"/>
  <c r="K11" i="8"/>
  <c r="H11" i="8"/>
  <c r="E11" i="8"/>
  <c r="K10" i="8"/>
  <c r="H10" i="8"/>
  <c r="E10" i="8"/>
  <c r="K9" i="8"/>
  <c r="H9" i="8"/>
  <c r="E9" i="8"/>
  <c r="K8" i="8"/>
  <c r="H8" i="8"/>
  <c r="E8" i="8"/>
  <c r="K7" i="8"/>
  <c r="H7" i="8"/>
  <c r="E7" i="8"/>
  <c r="AH33" i="9" l="1"/>
  <c r="K31" i="8"/>
  <c r="H31" i="8"/>
  <c r="E31" i="8"/>
  <c r="AH33" i="1"/>
  <c r="AH36" i="1"/>
  <c r="AH37" i="1" s="1"/>
  <c r="J31" i="3"/>
  <c r="L35" i="3" s="1"/>
  <c r="L36" i="3" s="1"/>
  <c r="I31" i="3"/>
  <c r="G31" i="3"/>
  <c r="K35" i="3" s="1"/>
  <c r="K36" i="3" s="1"/>
  <c r="F31" i="3"/>
  <c r="D31" i="3"/>
  <c r="J35" i="3" s="1"/>
  <c r="J36" i="3" s="1"/>
  <c r="C31" i="3"/>
  <c r="K30" i="3"/>
  <c r="H30" i="3"/>
  <c r="E30" i="3"/>
  <c r="K29" i="3"/>
  <c r="H29" i="3"/>
  <c r="E29" i="3"/>
  <c r="K28" i="3"/>
  <c r="H28" i="3"/>
  <c r="E28" i="3"/>
  <c r="K27" i="3"/>
  <c r="H27" i="3"/>
  <c r="E27" i="3"/>
  <c r="K26" i="3"/>
  <c r="H26" i="3"/>
  <c r="E26" i="3"/>
  <c r="K25" i="3"/>
  <c r="H25" i="3"/>
  <c r="E25" i="3"/>
  <c r="K24" i="3"/>
  <c r="H24" i="3"/>
  <c r="E24" i="3"/>
  <c r="K23" i="3"/>
  <c r="H23" i="3"/>
  <c r="E23" i="3"/>
  <c r="K22" i="3"/>
  <c r="H22" i="3"/>
  <c r="E22" i="3"/>
  <c r="K21" i="3"/>
  <c r="H21" i="3"/>
  <c r="E21" i="3"/>
  <c r="K20" i="3"/>
  <c r="H20" i="3"/>
  <c r="E20" i="3"/>
  <c r="K19" i="3"/>
  <c r="H19" i="3"/>
  <c r="E19" i="3"/>
  <c r="K18" i="3"/>
  <c r="H18" i="3"/>
  <c r="E18" i="3"/>
  <c r="K17" i="3"/>
  <c r="H17" i="3"/>
  <c r="E17" i="3"/>
  <c r="K16" i="3"/>
  <c r="H16" i="3"/>
  <c r="E16" i="3"/>
  <c r="K15" i="3"/>
  <c r="H15" i="3"/>
  <c r="E15" i="3"/>
  <c r="K14" i="3"/>
  <c r="H14" i="3"/>
  <c r="E14" i="3"/>
  <c r="K13" i="3"/>
  <c r="H13" i="3"/>
  <c r="E13" i="3"/>
  <c r="K12" i="3"/>
  <c r="H12" i="3"/>
  <c r="E12" i="3"/>
  <c r="K11" i="3"/>
  <c r="H11" i="3"/>
  <c r="E11" i="3"/>
  <c r="K10" i="3"/>
  <c r="H10" i="3"/>
  <c r="E10" i="3"/>
  <c r="K9" i="3"/>
  <c r="H9" i="3"/>
  <c r="K8" i="3"/>
  <c r="H8" i="3"/>
  <c r="E8" i="3"/>
  <c r="K7" i="3"/>
  <c r="H7" i="3"/>
  <c r="E7" i="3"/>
  <c r="H31" i="3" l="1"/>
  <c r="M36" i="3"/>
  <c r="K31" i="3"/>
  <c r="E31" i="3"/>
</calcChain>
</file>

<file path=xl/sharedStrings.xml><?xml version="1.0" encoding="utf-8"?>
<sst xmlns="http://schemas.openxmlformats.org/spreadsheetml/2006/main" count="422" uniqueCount="130">
  <si>
    <t>kW</t>
    <phoneticPr fontId="3"/>
  </si>
  <si>
    <t>①</t>
  </si>
  <si>
    <t>②</t>
  </si>
  <si>
    <t>h/年</t>
    <rPh sb="2" eb="3">
      <t>ネン</t>
    </rPh>
    <phoneticPr fontId="3"/>
  </si>
  <si>
    <t>GJ/年</t>
    <rPh sb="3" eb="4">
      <t>ネン</t>
    </rPh>
    <phoneticPr fontId="3"/>
  </si>
  <si>
    <t>㉑</t>
  </si>
  <si>
    <t>換算係数</t>
    <rPh sb="0" eb="2">
      <t>カンサン</t>
    </rPh>
    <rPh sb="2" eb="4">
      <t>ケイスウ</t>
    </rPh>
    <phoneticPr fontId="3"/>
  </si>
  <si>
    <t>GJ/MWh</t>
    <phoneticPr fontId="3"/>
  </si>
  <si>
    <t>㉖</t>
  </si>
  <si>
    <t>㉗</t>
  </si>
  <si>
    <t>GJ/GJ</t>
    <phoneticPr fontId="3"/>
  </si>
  <si>
    <t>台</t>
    <rPh sb="0" eb="1">
      <t>ダイ</t>
    </rPh>
    <phoneticPr fontId="3"/>
  </si>
  <si>
    <t>買電量</t>
    <rPh sb="0" eb="2">
      <t>カイデン</t>
    </rPh>
    <rPh sb="2" eb="3">
      <t>リョウ</t>
    </rPh>
    <phoneticPr fontId="4"/>
  </si>
  <si>
    <t>CGS導入後</t>
    <rPh sb="3" eb="5">
      <t>ドウニュウ</t>
    </rPh>
    <rPh sb="5" eb="6">
      <t>ゴ</t>
    </rPh>
    <phoneticPr fontId="4"/>
  </si>
  <si>
    <t>kWh</t>
  </si>
  <si>
    <t>kWh</t>
    <phoneticPr fontId="4"/>
  </si>
  <si>
    <t>温水利用量</t>
    <rPh sb="0" eb="2">
      <t>オンスイ</t>
    </rPh>
    <rPh sb="2" eb="5">
      <t>リヨウリョウ</t>
    </rPh>
    <phoneticPr fontId="4"/>
  </si>
  <si>
    <t>CGS排熱量</t>
    <rPh sb="3" eb="6">
      <t>ハイネツリョウ</t>
    </rPh>
    <phoneticPr fontId="4"/>
  </si>
  <si>
    <t>他熱源</t>
    <rPh sb="0" eb="1">
      <t>タ</t>
    </rPh>
    <rPh sb="1" eb="3">
      <t>ネツゲン</t>
    </rPh>
    <phoneticPr fontId="4"/>
  </si>
  <si>
    <t>ＣＧＳ機器仕様</t>
    <rPh sb="3" eb="5">
      <t>キキ</t>
    </rPh>
    <rPh sb="5" eb="7">
      <t>シヨウ</t>
    </rPh>
    <phoneticPr fontId="3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</si>
  <si>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</si>
  <si>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</si>
  <si>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</si>
  <si>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</si>
  <si>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</si>
  <si>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</si>
  <si>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</si>
  <si>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</si>
  <si>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</si>
  <si>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【ＣＧＳ計算シート】</t>
    <rPh sb="4" eb="6">
      <t>ケイサン</t>
    </rPh>
    <phoneticPr fontId="3"/>
  </si>
  <si>
    <t>単機</t>
    <rPh sb="0" eb="2">
      <t>タンキ</t>
    </rPh>
    <phoneticPr fontId="2"/>
  </si>
  <si>
    <t>発電出力（定格）</t>
    <phoneticPr fontId="2"/>
  </si>
  <si>
    <t>蒸気出力</t>
    <phoneticPr fontId="2"/>
  </si>
  <si>
    <t>温水出力</t>
    <phoneticPr fontId="2"/>
  </si>
  <si>
    <t>総発生電力（⑥－⑦）</t>
    <rPh sb="0" eb="1">
      <t>ソウ</t>
    </rPh>
    <rPh sb="1" eb="3">
      <t>ハッセイ</t>
    </rPh>
    <rPh sb="3" eb="5">
      <t>デンリョク</t>
    </rPh>
    <phoneticPr fontId="3"/>
  </si>
  <si>
    <t>⑫</t>
    <phoneticPr fontId="2"/>
  </si>
  <si>
    <t>⑬</t>
    <phoneticPr fontId="2"/>
  </si>
  <si>
    <t>⑭</t>
    <phoneticPr fontId="2"/>
  </si>
  <si>
    <t>⑮</t>
    <phoneticPr fontId="3"/>
  </si>
  <si>
    <t>⑯</t>
    <phoneticPr fontId="2"/>
  </si>
  <si>
    <t>⑱</t>
    <phoneticPr fontId="2"/>
  </si>
  <si>
    <t>⑲</t>
    <phoneticPr fontId="2"/>
  </si>
  <si>
    <t>⑪×⑫×0.0036GJ/kWh</t>
    <phoneticPr fontId="3"/>
  </si>
  <si>
    <t>％</t>
    <phoneticPr fontId="3"/>
  </si>
  <si>
    <t>運転計画値</t>
    <rPh sb="0" eb="2">
      <t>ウンテン</t>
    </rPh>
    <rPh sb="2" eb="4">
      <t>ケイカク</t>
    </rPh>
    <rPh sb="4" eb="5">
      <t>チ</t>
    </rPh>
    <phoneticPr fontId="3"/>
  </si>
  <si>
    <r>
      <t>千m</t>
    </r>
    <r>
      <rPr>
        <vertAlign val="superscript"/>
        <sz val="11"/>
        <rFont val="Meiryo UI"/>
        <family val="3"/>
        <charset val="128"/>
      </rPr>
      <t>3</t>
    </r>
    <r>
      <rPr>
        <sz val="11"/>
        <rFont val="Meiryo UI"/>
        <family val="3"/>
        <charset val="128"/>
      </rPr>
      <t>/年</t>
    </r>
    <rPh sb="0" eb="1">
      <t>セン</t>
    </rPh>
    <rPh sb="4" eb="5">
      <t>ネン</t>
    </rPh>
    <phoneticPr fontId="3"/>
  </si>
  <si>
    <t>⑳</t>
    <phoneticPr fontId="2"/>
  </si>
  <si>
    <t>㉒</t>
    <phoneticPr fontId="2"/>
  </si>
  <si>
    <t>㉕</t>
    <phoneticPr fontId="2"/>
  </si>
  <si>
    <t>㉘</t>
    <phoneticPr fontId="2"/>
  </si>
  <si>
    <t>㉙</t>
    <phoneticPr fontId="2"/>
  </si>
  <si>
    <t>㉚</t>
    <phoneticPr fontId="2"/>
  </si>
  <si>
    <t>㉛</t>
    <phoneticPr fontId="2"/>
  </si>
  <si>
    <t>㉜</t>
    <phoneticPr fontId="2"/>
  </si>
  <si>
    <r>
      <t>t‐CO</t>
    </r>
    <r>
      <rPr>
        <vertAlign val="subscript"/>
        <sz val="11"/>
        <rFont val="Meiryo UI"/>
        <family val="3"/>
        <charset val="128"/>
      </rPr>
      <t>2</t>
    </r>
    <r>
      <rPr>
        <sz val="11"/>
        <rFont val="Meiryo UI"/>
        <family val="3"/>
        <charset val="128"/>
      </rPr>
      <t>/年</t>
    </r>
    <rPh sb="6" eb="7">
      <t>ネン</t>
    </rPh>
    <phoneticPr fontId="3"/>
  </si>
  <si>
    <t>㉓</t>
    <phoneticPr fontId="2"/>
  </si>
  <si>
    <r>
      <t xml:space="preserve">ガス消費量
</t>
    </r>
    <r>
      <rPr>
        <sz val="6"/>
        <rFont val="Meiryo UI"/>
        <family val="3"/>
        <charset val="128"/>
      </rPr>
      <t>（高位発熱量基準）</t>
    </r>
    <rPh sb="2" eb="5">
      <t>ショウヒリョウ</t>
    </rPh>
    <rPh sb="7" eb="9">
      <t>コウイ</t>
    </rPh>
    <rPh sb="9" eb="11">
      <t>ハツネツ</t>
    </rPh>
    <rPh sb="11" eb="12">
      <t>リョウ</t>
    </rPh>
    <rPh sb="12" eb="14">
      <t>キジュン</t>
    </rPh>
    <phoneticPr fontId="3"/>
  </si>
  <si>
    <t>㉔</t>
    <phoneticPr fontId="2"/>
  </si>
  <si>
    <t>【CGS導入前】一次エネルギー消費量</t>
    <rPh sb="4" eb="7">
      <t>ドウニュウマエ</t>
    </rPh>
    <rPh sb="8" eb="10">
      <t>イチジ</t>
    </rPh>
    <rPh sb="15" eb="18">
      <t>ショウヒリョウ</t>
    </rPh>
    <phoneticPr fontId="3"/>
  </si>
  <si>
    <t>【CGS導入後】一次エネルギー消費量</t>
    <rPh sb="4" eb="6">
      <t>ドウニュウ</t>
    </rPh>
    <rPh sb="6" eb="7">
      <t>ゴ</t>
    </rPh>
    <rPh sb="8" eb="10">
      <t>イチジ</t>
    </rPh>
    <rPh sb="15" eb="18">
      <t>ショウヒリョウ</t>
    </rPh>
    <phoneticPr fontId="3"/>
  </si>
  <si>
    <r>
      <t>t‐CO</t>
    </r>
    <r>
      <rPr>
        <vertAlign val="subscript"/>
        <sz val="11"/>
        <rFont val="Meiryo UI"/>
        <family val="3"/>
        <charset val="128"/>
      </rPr>
      <t>2</t>
    </r>
    <r>
      <rPr>
        <sz val="11"/>
        <rFont val="Meiryo UI"/>
        <family val="3"/>
        <charset val="128"/>
      </rPr>
      <t>/年</t>
    </r>
    <phoneticPr fontId="3"/>
  </si>
  <si>
    <t>㉝</t>
    <phoneticPr fontId="2"/>
  </si>
  <si>
    <t>ガス消費量</t>
    <phoneticPr fontId="2"/>
  </si>
  <si>
    <t>低位発熱量基準</t>
    <rPh sb="0" eb="2">
      <t>テイイ</t>
    </rPh>
    <phoneticPr fontId="2"/>
  </si>
  <si>
    <t>高位発熱量基準</t>
    <phoneticPr fontId="2"/>
  </si>
  <si>
    <t>総発電出力（①×⑤）</t>
    <rPh sb="0" eb="5">
      <t>ソウハツデンシュツリョク</t>
    </rPh>
    <phoneticPr fontId="3"/>
  </si>
  <si>
    <t>総蒸気出力（②×⑤）</t>
    <rPh sb="0" eb="1">
      <t>ソウ</t>
    </rPh>
    <rPh sb="1" eb="3">
      <t>ジョウキ</t>
    </rPh>
    <rPh sb="3" eb="5">
      <t>シュツリョク</t>
    </rPh>
    <phoneticPr fontId="3"/>
  </si>
  <si>
    <t>総温水出力（③×⑤）</t>
    <rPh sb="0" eb="1">
      <t>ソウ</t>
    </rPh>
    <rPh sb="1" eb="3">
      <t>オンスイ</t>
    </rPh>
    <rPh sb="3" eb="5">
      <t>シュツリョク</t>
    </rPh>
    <phoneticPr fontId="3"/>
  </si>
  <si>
    <t>総ガス消費量（④×⑤）</t>
    <rPh sb="0" eb="1">
      <t>ソウ</t>
    </rPh>
    <rPh sb="3" eb="6">
      <t>ショウヒリョウ</t>
    </rPh>
    <phoneticPr fontId="3"/>
  </si>
  <si>
    <t>　⇒蒸気利用量（⑭×⑲）</t>
    <rPh sb="2" eb="4">
      <t>ジョウキ</t>
    </rPh>
    <rPh sb="4" eb="6">
      <t>リヨウ</t>
    </rPh>
    <rPh sb="6" eb="7">
      <t>リョウ</t>
    </rPh>
    <phoneticPr fontId="3"/>
  </si>
  <si>
    <t>　⇒温水利用量（⑮×㉑）</t>
    <phoneticPr fontId="3"/>
  </si>
  <si>
    <r>
      <t>【CGS導入前】CO</t>
    </r>
    <r>
      <rPr>
        <vertAlign val="subscript"/>
        <sz val="11"/>
        <rFont val="Meiryo UI"/>
        <family val="3"/>
        <charset val="128"/>
      </rPr>
      <t>2</t>
    </r>
    <r>
      <rPr>
        <sz val="11"/>
        <rFont val="Meiryo UI"/>
        <family val="3"/>
        <charset val="128"/>
      </rPr>
      <t>排出量</t>
    </r>
    <rPh sb="4" eb="7">
      <t>ドウニュウマエ</t>
    </rPh>
    <rPh sb="11" eb="13">
      <t>ハイシュツ</t>
    </rPh>
    <rPh sb="13" eb="14">
      <t>リョウ</t>
    </rPh>
    <phoneticPr fontId="3"/>
  </si>
  <si>
    <r>
      <t>【CGS導入後】CO</t>
    </r>
    <r>
      <rPr>
        <vertAlign val="subscript"/>
        <sz val="11"/>
        <rFont val="Meiryo UI"/>
        <family val="3"/>
        <charset val="128"/>
      </rPr>
      <t>2</t>
    </r>
    <r>
      <rPr>
        <sz val="11"/>
        <rFont val="Meiryo UI"/>
        <family val="3"/>
        <charset val="128"/>
      </rPr>
      <t>排出量</t>
    </r>
    <rPh sb="4" eb="6">
      <t>ドウニュウ</t>
    </rPh>
    <rPh sb="6" eb="7">
      <t>ゴ</t>
    </rPh>
    <phoneticPr fontId="3"/>
  </si>
  <si>
    <r>
      <t>t-CO</t>
    </r>
    <r>
      <rPr>
        <vertAlign val="subscript"/>
        <sz val="11"/>
        <rFont val="Meiryo UI"/>
        <family val="3"/>
        <charset val="128"/>
      </rPr>
      <t>2</t>
    </r>
    <r>
      <rPr>
        <sz val="11"/>
        <rFont val="Meiryo UI"/>
        <family val="3"/>
        <charset val="128"/>
      </rPr>
      <t>/MWh</t>
    </r>
    <phoneticPr fontId="2"/>
  </si>
  <si>
    <r>
      <t>t-CO</t>
    </r>
    <r>
      <rPr>
        <vertAlign val="subscript"/>
        <sz val="11"/>
        <rFont val="Meiryo UI"/>
        <family val="3"/>
        <charset val="128"/>
      </rPr>
      <t>2</t>
    </r>
    <r>
      <rPr>
        <sz val="11"/>
        <rFont val="Meiryo UI"/>
        <family val="3"/>
        <charset val="128"/>
      </rPr>
      <t>/千m</t>
    </r>
    <r>
      <rPr>
        <vertAlign val="superscript"/>
        <sz val="11"/>
        <rFont val="Meiryo UI"/>
        <family val="3"/>
        <charset val="128"/>
      </rPr>
      <t>3</t>
    </r>
    <rPh sb="6" eb="7">
      <t>セン</t>
    </rPh>
    <phoneticPr fontId="2"/>
  </si>
  <si>
    <r>
      <t>　▶▶▶</t>
    </r>
    <r>
      <rPr>
        <b/>
        <sz val="11"/>
        <rFont val="Meiryo UI"/>
        <family val="3"/>
        <charset val="128"/>
      </rPr>
      <t>省エネルギー量</t>
    </r>
    <r>
      <rPr>
        <sz val="11"/>
        <rFont val="Meiryo UI"/>
        <family val="3"/>
        <charset val="128"/>
      </rPr>
      <t>（㉘－㉙）</t>
    </r>
    <rPh sb="4" eb="5">
      <t>ショウ</t>
    </rPh>
    <rPh sb="10" eb="11">
      <t>リョウ</t>
    </rPh>
    <phoneticPr fontId="3"/>
  </si>
  <si>
    <r>
      <t>　▶▶▶</t>
    </r>
    <r>
      <rPr>
        <b/>
        <sz val="11"/>
        <rFont val="Meiryo UI"/>
        <family val="3"/>
        <charset val="128"/>
      </rPr>
      <t>CO</t>
    </r>
    <r>
      <rPr>
        <b/>
        <vertAlign val="subscript"/>
        <sz val="11"/>
        <rFont val="Meiryo UI"/>
        <family val="3"/>
        <charset val="128"/>
      </rPr>
      <t>2</t>
    </r>
    <r>
      <rPr>
        <b/>
        <sz val="11"/>
        <rFont val="Meiryo UI"/>
        <family val="3"/>
        <charset val="128"/>
      </rPr>
      <t>排出削減量</t>
    </r>
    <r>
      <rPr>
        <sz val="11"/>
        <rFont val="Meiryo UI"/>
        <family val="3"/>
        <charset val="128"/>
      </rPr>
      <t>（㉛－㉜）</t>
    </r>
    <rPh sb="7" eb="9">
      <t>ハイシュツ</t>
    </rPh>
    <rPh sb="9" eb="11">
      <t>サクゲン</t>
    </rPh>
    <rPh sb="11" eb="12">
      <t>リョウ</t>
    </rPh>
    <phoneticPr fontId="3"/>
  </si>
  <si>
    <t>CGS年間運転時間</t>
    <rPh sb="3" eb="5">
      <t>ネンカン</t>
    </rPh>
    <rPh sb="5" eb="7">
      <t>ウンテン</t>
    </rPh>
    <rPh sb="7" eb="9">
      <t>ジカン</t>
    </rPh>
    <phoneticPr fontId="3"/>
  </si>
  <si>
    <t>CGS年間発生電力（⑧×⑫）</t>
    <rPh sb="3" eb="5">
      <t>ネンカン</t>
    </rPh>
    <rPh sb="5" eb="9">
      <t>ハッセイデンリョク</t>
    </rPh>
    <phoneticPr fontId="3"/>
  </si>
  <si>
    <t>単位熱量</t>
    <rPh sb="0" eb="4">
      <t>タンイネツリョウ</t>
    </rPh>
    <phoneticPr fontId="2"/>
  </si>
  <si>
    <t>※冷水変換がある場合には、温水利用量にCOP換算して組み込んでください。</t>
    <rPh sb="1" eb="3">
      <t>レイスイ</t>
    </rPh>
    <rPh sb="3" eb="5">
      <t>ヘンカン</t>
    </rPh>
    <rPh sb="8" eb="10">
      <t>バアイ</t>
    </rPh>
    <rPh sb="13" eb="17">
      <t>オンスイリヨウ</t>
    </rPh>
    <rPh sb="17" eb="18">
      <t>リョウ</t>
    </rPh>
    <rPh sb="22" eb="24">
      <t>カンザン</t>
    </rPh>
    <rPh sb="26" eb="27">
      <t>ク</t>
    </rPh>
    <rPh sb="28" eb="29">
      <t>コ</t>
    </rPh>
    <phoneticPr fontId="3"/>
  </si>
  <si>
    <t>夏季（7～9月）</t>
    <rPh sb="0" eb="2">
      <t>カキ</t>
    </rPh>
    <rPh sb="6" eb="7">
      <t>ガツ</t>
    </rPh>
    <phoneticPr fontId="4"/>
  </si>
  <si>
    <t>中間季（4～6月，10～11月）</t>
    <rPh sb="0" eb="2">
      <t>チュウカン</t>
    </rPh>
    <rPh sb="2" eb="3">
      <t>キ</t>
    </rPh>
    <rPh sb="7" eb="8">
      <t>ガツ</t>
    </rPh>
    <rPh sb="14" eb="15">
      <t>ガツ</t>
    </rPh>
    <phoneticPr fontId="4"/>
  </si>
  <si>
    <t>冬季（12～3月）</t>
    <rPh sb="0" eb="2">
      <t>トウキ</t>
    </rPh>
    <rPh sb="7" eb="8">
      <t>ガツ</t>
    </rPh>
    <phoneticPr fontId="4"/>
  </si>
  <si>
    <t>夏季</t>
    <rPh sb="0" eb="2">
      <t>カキ</t>
    </rPh>
    <phoneticPr fontId="2"/>
  </si>
  <si>
    <t>中間季</t>
    <rPh sb="0" eb="3">
      <t>チュウカンキ</t>
    </rPh>
    <phoneticPr fontId="2"/>
  </si>
  <si>
    <t>冬季</t>
    <rPh sb="0" eb="2">
      <t>トウキ</t>
    </rPh>
    <phoneticPr fontId="2"/>
  </si>
  <si>
    <t>総運転時間</t>
    <rPh sb="0" eb="5">
      <t>ソウウンテンジカン</t>
    </rPh>
    <phoneticPr fontId="2"/>
  </si>
  <si>
    <t>日数</t>
    <rPh sb="0" eb="2">
      <t>ニッスウ</t>
    </rPh>
    <phoneticPr fontId="2"/>
  </si>
  <si>
    <t>運転/日</t>
    <rPh sb="0" eb="2">
      <t>ウンテン</t>
    </rPh>
    <rPh sb="3" eb="4">
      <t>ニチ</t>
    </rPh>
    <phoneticPr fontId="2"/>
  </si>
  <si>
    <t>hr</t>
    <phoneticPr fontId="2"/>
  </si>
  <si>
    <t>総発電量</t>
    <rPh sb="0" eb="1">
      <t>ソウ</t>
    </rPh>
    <rPh sb="1" eb="3">
      <t>ハツデン</t>
    </rPh>
    <rPh sb="3" eb="4">
      <t>リョウ</t>
    </rPh>
    <phoneticPr fontId="2"/>
  </si>
  <si>
    <t>GWｈ</t>
    <phoneticPr fontId="2"/>
  </si>
  <si>
    <t>年間発電量</t>
    <rPh sb="0" eb="2">
      <t>ネンカン</t>
    </rPh>
    <rPh sb="2" eb="4">
      <t>ハツデン</t>
    </rPh>
    <rPh sb="4" eb="5">
      <t>リョウ</t>
    </rPh>
    <phoneticPr fontId="2"/>
  </si>
  <si>
    <t>総排熱量</t>
    <rPh sb="0" eb="1">
      <t>ソウ</t>
    </rPh>
    <rPh sb="1" eb="3">
      <t>ハイネツ</t>
    </rPh>
    <rPh sb="3" eb="4">
      <t>リョウ</t>
    </rPh>
    <phoneticPr fontId="2"/>
  </si>
  <si>
    <t>年間排熱量</t>
    <rPh sb="0" eb="2">
      <t>ネンカン</t>
    </rPh>
    <rPh sb="2" eb="4">
      <t>ハイネツ</t>
    </rPh>
    <rPh sb="4" eb="5">
      <t>リョウ</t>
    </rPh>
    <phoneticPr fontId="2"/>
  </si>
  <si>
    <t>発電量/日</t>
    <rPh sb="0" eb="3">
      <t>ハツデンリョウ</t>
    </rPh>
    <rPh sb="4" eb="5">
      <t>ニチ</t>
    </rPh>
    <phoneticPr fontId="2"/>
  </si>
  <si>
    <t>排熱量/日</t>
    <rPh sb="0" eb="3">
      <t>ハイネツリョウ</t>
    </rPh>
    <rPh sb="4" eb="5">
      <t>ニチ</t>
    </rPh>
    <phoneticPr fontId="2"/>
  </si>
  <si>
    <t>ｋWh</t>
    <phoneticPr fontId="2"/>
  </si>
  <si>
    <t>GWh</t>
    <phoneticPr fontId="2"/>
  </si>
  <si>
    <t>GJ</t>
    <phoneticPr fontId="2"/>
  </si>
  <si>
    <t>蒸気利用率（計画値）</t>
    <rPh sb="0" eb="2">
      <t>ジョウキ</t>
    </rPh>
    <rPh sb="2" eb="4">
      <t>リヨウ</t>
    </rPh>
    <rPh sb="6" eb="9">
      <t>ケイカクチ</t>
    </rPh>
    <phoneticPr fontId="3"/>
  </si>
  <si>
    <t>温水利用率（計画値）</t>
    <rPh sb="0" eb="2">
      <t>オンスイ</t>
    </rPh>
    <rPh sb="2" eb="4">
      <t>リヨウ</t>
    </rPh>
    <rPh sb="4" eb="5">
      <t>リツ</t>
    </rPh>
    <rPh sb="6" eb="9">
      <t>ケイカクチ</t>
    </rPh>
    <phoneticPr fontId="3"/>
  </si>
  <si>
    <r>
      <t>[MJ/Nm</t>
    </r>
    <r>
      <rPr>
        <vertAlign val="superscript"/>
        <sz val="10"/>
        <rFont val="Meiryo UI"/>
        <family val="3"/>
        <charset val="128"/>
      </rPr>
      <t>3</t>
    </r>
    <r>
      <rPr>
        <sz val="10"/>
        <rFont val="Meiryo UI"/>
        <family val="3"/>
        <charset val="128"/>
      </rPr>
      <t>]とした場合</t>
    </r>
    <rPh sb="11" eb="13">
      <t>バアイ</t>
    </rPh>
    <phoneticPr fontId="3"/>
  </si>
  <si>
    <t>蒸気（一次エネルギー換算）</t>
    <rPh sb="0" eb="2">
      <t>ジョウキ</t>
    </rPh>
    <rPh sb="3" eb="5">
      <t>イチジ</t>
    </rPh>
    <rPh sb="10" eb="12">
      <t>カンサン</t>
    </rPh>
    <phoneticPr fontId="3"/>
  </si>
  <si>
    <t>温水（一次エネルギー換算）</t>
    <rPh sb="0" eb="2">
      <t>オンスイ</t>
    </rPh>
    <rPh sb="3" eb="5">
      <t>イチジ</t>
    </rPh>
    <rPh sb="10" eb="12">
      <t>カンサン</t>
    </rPh>
    <phoneticPr fontId="3"/>
  </si>
  <si>
    <t>電気（系統からの購入電気一次エネルギー換算）</t>
    <rPh sb="0" eb="2">
      <t>デンキ</t>
    </rPh>
    <rPh sb="3" eb="5">
      <t>ケイトウ</t>
    </rPh>
    <rPh sb="8" eb="12">
      <t>コウニュウデンキ</t>
    </rPh>
    <rPh sb="12" eb="14">
      <t>イチジ</t>
    </rPh>
    <rPh sb="19" eb="21">
      <t>カンサン</t>
    </rPh>
    <phoneticPr fontId="3"/>
  </si>
  <si>
    <t>CGS年間蒸気出力量（⑨×⑫×0.0036GJ/kWh）</t>
    <rPh sb="3" eb="5">
      <t>ネンカン</t>
    </rPh>
    <rPh sb="5" eb="7">
      <t>ジョウキ</t>
    </rPh>
    <rPh sb="7" eb="9">
      <t>シュツリョク</t>
    </rPh>
    <rPh sb="9" eb="10">
      <t>リョウ</t>
    </rPh>
    <phoneticPr fontId="3"/>
  </si>
  <si>
    <t>CGS年間温水出力量（⑩×⑫×0.0036GJ/kWh）</t>
    <rPh sb="3" eb="5">
      <t>ネンカン</t>
    </rPh>
    <rPh sb="5" eb="7">
      <t>オンスイ</t>
    </rPh>
    <rPh sb="7" eb="9">
      <t>シュツリョク</t>
    </rPh>
    <rPh sb="9" eb="10">
      <t>リョウ</t>
    </rPh>
    <phoneticPr fontId="3"/>
  </si>
  <si>
    <t>想定負荷</t>
    <rPh sb="0" eb="2">
      <t>ソウテイ</t>
    </rPh>
    <rPh sb="2" eb="4">
      <t>フカ</t>
    </rPh>
    <phoneticPr fontId="4"/>
  </si>
  <si>
    <t>想定負荷</t>
    <rPh sb="0" eb="4">
      <t>ソウテイフカ</t>
    </rPh>
    <phoneticPr fontId="4"/>
  </si>
  <si>
    <t>時刻</t>
    <rPh sb="0" eb="2">
      <t>ジコク</t>
    </rPh>
    <phoneticPr fontId="4"/>
  </si>
  <si>
    <t>合計</t>
    <rPh sb="0" eb="2">
      <t>ゴウケイ</t>
    </rPh>
    <phoneticPr fontId="4"/>
  </si>
  <si>
    <r>
      <rPr>
        <sz val="11"/>
        <color theme="1"/>
        <rFont val="Meiryo UI"/>
        <family val="3"/>
        <charset val="128"/>
      </rPr>
      <t>合計</t>
    </r>
    <rPh sb="0" eb="2">
      <t>ゴウケイ</t>
    </rPh>
    <phoneticPr fontId="4"/>
  </si>
  <si>
    <r>
      <t>電気CO</t>
    </r>
    <r>
      <rPr>
        <vertAlign val="subscript"/>
        <sz val="11"/>
        <rFont val="Meiryo UI"/>
        <family val="3"/>
        <charset val="128"/>
      </rPr>
      <t>2</t>
    </r>
    <r>
      <rPr>
        <sz val="11"/>
        <rFont val="Meiryo UI"/>
        <family val="3"/>
        <charset val="128"/>
      </rPr>
      <t>排出係数</t>
    </r>
    <rPh sb="0" eb="2">
      <t>デンキ</t>
    </rPh>
    <rPh sb="5" eb="7">
      <t>ハイシュツ</t>
    </rPh>
    <rPh sb="7" eb="9">
      <t>ケイスウ</t>
    </rPh>
    <phoneticPr fontId="3"/>
  </si>
  <si>
    <r>
      <t>都市ガスCO</t>
    </r>
    <r>
      <rPr>
        <vertAlign val="subscript"/>
        <sz val="11"/>
        <rFont val="Meiryo UI"/>
        <family val="3"/>
        <charset val="128"/>
      </rPr>
      <t>2</t>
    </r>
    <r>
      <rPr>
        <sz val="11"/>
        <rFont val="Meiryo UI"/>
        <family val="3"/>
        <charset val="128"/>
      </rPr>
      <t>排出係数</t>
    </r>
    <rPh sb="0" eb="2">
      <t>トシ</t>
    </rPh>
    <rPh sb="7" eb="11">
      <t>ハイシュツケイスウ</t>
    </rPh>
    <phoneticPr fontId="3"/>
  </si>
  <si>
    <r>
      <t>※都市ガス単位熱量は高位発熱量45.0MJ/Nm</t>
    </r>
    <r>
      <rPr>
        <vertAlign val="superscript"/>
        <sz val="9"/>
        <rFont val="Meiryo UI"/>
        <family val="3"/>
        <charset val="128"/>
      </rPr>
      <t>3</t>
    </r>
    <r>
      <rPr>
        <sz val="9"/>
        <rFont val="Meiryo UI"/>
        <family val="3"/>
        <charset val="128"/>
      </rPr>
      <t>、低位発熱量40.6MJ/Nm</t>
    </r>
    <r>
      <rPr>
        <vertAlign val="superscript"/>
        <sz val="9"/>
        <rFont val="Meiryo UI"/>
        <family val="3"/>
        <charset val="128"/>
      </rPr>
      <t>3</t>
    </r>
    <r>
      <rPr>
        <sz val="9"/>
        <rFont val="Meiryo UI"/>
        <family val="3"/>
        <charset val="128"/>
      </rPr>
      <t>として試算。</t>
    </r>
    <rPh sb="1" eb="3">
      <t>トシ</t>
    </rPh>
    <rPh sb="5" eb="9">
      <t>タンイネツリョウ</t>
    </rPh>
    <rPh sb="10" eb="15">
      <t>コウイハツネツリョウ</t>
    </rPh>
    <rPh sb="26" eb="31">
      <t>テイイハツネツリョウ</t>
    </rPh>
    <rPh sb="44" eb="46">
      <t>シサン</t>
    </rPh>
    <phoneticPr fontId="3"/>
  </si>
  <si>
    <t>年間運転時間</t>
    <rPh sb="0" eb="2">
      <t>ネンカン</t>
    </rPh>
    <rPh sb="2" eb="4">
      <t>ウンテン</t>
    </rPh>
    <rPh sb="4" eb="6">
      <t>ジカン</t>
    </rPh>
    <phoneticPr fontId="2"/>
  </si>
  <si>
    <t>CGS台数</t>
    <rPh sb="3" eb="5">
      <t>ダイスウ</t>
    </rPh>
    <phoneticPr fontId="3"/>
  </si>
  <si>
    <t>補機電力（CGS補機関係消費電力の合計値）</t>
    <rPh sb="0" eb="2">
      <t>ホキ</t>
    </rPh>
    <rPh sb="2" eb="4">
      <t>デンリョク</t>
    </rPh>
    <rPh sb="8" eb="10">
      <t>ホキ</t>
    </rPh>
    <rPh sb="10" eb="12">
      <t>カンケイ</t>
    </rPh>
    <rPh sb="12" eb="16">
      <t>ショウヒデンリョク</t>
    </rPh>
    <rPh sb="17" eb="20">
      <t>ゴウケイチ</t>
    </rPh>
    <phoneticPr fontId="3"/>
  </si>
  <si>
    <r>
      <t>　▶▶▶</t>
    </r>
    <r>
      <rPr>
        <b/>
        <sz val="11"/>
        <rFont val="Meiryo UI"/>
        <family val="3"/>
        <charset val="128"/>
      </rPr>
      <t>CO</t>
    </r>
    <r>
      <rPr>
        <b/>
        <vertAlign val="subscript"/>
        <sz val="11"/>
        <rFont val="Meiryo UI"/>
        <family val="3"/>
        <charset val="128"/>
      </rPr>
      <t>2</t>
    </r>
    <r>
      <rPr>
        <b/>
        <sz val="11"/>
        <rFont val="Meiryo UI"/>
        <family val="3"/>
        <charset val="128"/>
      </rPr>
      <t>排出削減率</t>
    </r>
    <r>
      <rPr>
        <sz val="11"/>
        <rFont val="Meiryo UI"/>
        <family val="3"/>
        <charset val="128"/>
      </rPr>
      <t>（㉝－㉛）</t>
    </r>
    <rPh sb="7" eb="9">
      <t>ハイシュツ</t>
    </rPh>
    <rPh sb="9" eb="11">
      <t>サクゲン</t>
    </rPh>
    <rPh sb="11" eb="12">
      <t>リツ</t>
    </rPh>
    <phoneticPr fontId="3"/>
  </si>
  <si>
    <t>←入力セル</t>
    <rPh sb="1" eb="3">
      <t>ニュウリョク</t>
    </rPh>
    <phoneticPr fontId="2"/>
  </si>
  <si>
    <t>C,D,F,G,I,J列に想定電力量を入力してください。</t>
    <rPh sb="11" eb="12">
      <t>レツ</t>
    </rPh>
    <rPh sb="13" eb="15">
      <t>ソウテイ</t>
    </rPh>
    <rPh sb="15" eb="18">
      <t>デンリョクリョウ</t>
    </rPh>
    <rPh sb="19" eb="21">
      <t>ニュウリョク</t>
    </rPh>
    <phoneticPr fontId="2"/>
  </si>
  <si>
    <t>C,D,F,G,I,J列に想定熱量を入力してください。</t>
    <rPh sb="11" eb="12">
      <t>レツ</t>
    </rPh>
    <rPh sb="13" eb="15">
      <t>ソウテイ</t>
    </rPh>
    <rPh sb="15" eb="17">
      <t>ネツリョウ</t>
    </rPh>
    <rPh sb="18" eb="20">
      <t>ニュウリョク</t>
    </rPh>
    <phoneticPr fontId="2"/>
  </si>
  <si>
    <t>MWh/年</t>
    <rPh sb="4" eb="5">
      <t>ネン</t>
    </rPh>
    <phoneticPr fontId="3"/>
  </si>
  <si>
    <t>消費電力量</t>
    <rPh sb="0" eb="4">
      <t>ショウヒデンリョク</t>
    </rPh>
    <rPh sb="4" eb="5">
      <t>リョウ</t>
    </rPh>
    <phoneticPr fontId="4"/>
  </si>
  <si>
    <t>CGS電力量</t>
    <rPh sb="3" eb="5">
      <t>デンリョク</t>
    </rPh>
    <phoneticPr fontId="4"/>
  </si>
  <si>
    <t>（別紙５－１）</t>
    <rPh sb="1" eb="3">
      <t>ベッシ</t>
    </rPh>
    <phoneticPr fontId="3"/>
  </si>
  <si>
    <t>（別紙５ー２） 計算に使用した電力の想定負荷データとコージェネレーション設備の想定稼動データ　</t>
    <rPh sb="8" eb="10">
      <t>ケイサン</t>
    </rPh>
    <rPh sb="11" eb="13">
      <t>シヨウ</t>
    </rPh>
    <rPh sb="15" eb="17">
      <t>デンリョク</t>
    </rPh>
    <rPh sb="18" eb="20">
      <t>ソウテイ</t>
    </rPh>
    <rPh sb="20" eb="22">
      <t>フカ</t>
    </rPh>
    <rPh sb="36" eb="38">
      <t>セツビ</t>
    </rPh>
    <rPh sb="39" eb="41">
      <t>ソウテイ</t>
    </rPh>
    <rPh sb="41" eb="43">
      <t>カドウ</t>
    </rPh>
    <phoneticPr fontId="2"/>
  </si>
  <si>
    <t>（別紙５ー３）計算に使用した温水の想定負荷データとコージェネレーション設備の想定稼動データ　</t>
    <rPh sb="7" eb="9">
      <t>ケイサン</t>
    </rPh>
    <rPh sb="10" eb="12">
      <t>シヨウ</t>
    </rPh>
    <rPh sb="14" eb="16">
      <t>オンスイ</t>
    </rPh>
    <rPh sb="17" eb="19">
      <t>ソウテイ</t>
    </rPh>
    <rPh sb="19" eb="21">
      <t>フカ</t>
    </rPh>
    <rPh sb="35" eb="37">
      <t>セツビ</t>
    </rPh>
    <rPh sb="38" eb="40">
      <t>ソウテイ</t>
    </rPh>
    <rPh sb="40" eb="42">
      <t>カドウ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</si>
</sst>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 "/>
    <numFmt numFmtId="177" formatCode="0.0"/>
    <numFmt numFmtId="178" formatCode="0.00_ ;[Red]\-0.00\ "/>
    <numFmt numFmtId="179" formatCode="#,##0.0_ ;[Red]\-#,##0.0\ "/>
  </numFmts>
  <fonts count="2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Meiryo UI"/>
      <family val="3"/>
      <charset val="128"/>
    </font>
    <font>
      <b/>
      <sz val="11"/>
      <name val="Meiryo UI"/>
      <family val="3"/>
      <charset val="128"/>
    </font>
    <font>
      <sz val="6"/>
      <name val="Meiryo UI"/>
      <family val="3"/>
      <charset val="128"/>
    </font>
    <font>
      <vertAlign val="subscript"/>
      <sz val="11"/>
      <name val="Meiryo UI"/>
      <family val="3"/>
      <charset val="128"/>
    </font>
    <font>
      <vertAlign val="superscript"/>
      <sz val="11"/>
      <name val="Meiryo UI"/>
      <family val="3"/>
      <charset val="128"/>
    </font>
    <font>
      <sz val="10"/>
      <name val="Meiryo UI"/>
      <family val="3"/>
      <charset val="128"/>
    </font>
    <font>
      <vertAlign val="superscript"/>
      <sz val="10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vertAlign val="subscript"/>
      <sz val="11"/>
      <name val="Meiryo UI"/>
      <family val="3"/>
      <charset val="128"/>
    </font>
    <font>
      <sz val="9"/>
      <name val="Meiryo UI"/>
      <family val="3"/>
      <charset val="128"/>
    </font>
    <font>
      <vertAlign val="superscript"/>
      <sz val="9"/>
      <name val="Meiryo UI"/>
      <family val="3"/>
      <charset val="128"/>
    </font>
    <font>
      <b/>
      <u/>
      <sz val="12"/>
      <name val="Meiryo UI"/>
      <family val="3"/>
      <charset val="128"/>
    </font>
    <font>
      <sz val="12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1"/>
      <color rgb="FF0070C0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38" fontId="12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16" fillId="0" borderId="0" xfId="5" applyFont="1" applyAlignment="1">
      <alignment horizontal="left" vertical="center"/>
    </xf>
    <xf numFmtId="0" fontId="17" fillId="0" borderId="0" xfId="5" applyFont="1"/>
    <xf numFmtId="0" fontId="5" fillId="0" borderId="0" xfId="5" applyFont="1"/>
    <xf numFmtId="0" fontId="5" fillId="0" borderId="21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0" borderId="22" xfId="5" applyFont="1" applyBorder="1" applyAlignment="1">
      <alignment horizontal="center" vertical="center"/>
    </xf>
    <xf numFmtId="0" fontId="5" fillId="0" borderId="7" xfId="5" applyFont="1" applyBorder="1" applyAlignment="1">
      <alignment horizontal="center" vertical="center"/>
    </xf>
    <xf numFmtId="0" fontId="5" fillId="0" borderId="8" xfId="5" applyFont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0" borderId="23" xfId="5" applyFont="1" applyBorder="1" applyAlignment="1">
      <alignment horizontal="center" vertical="center"/>
    </xf>
    <xf numFmtId="179" fontId="5" fillId="0" borderId="13" xfId="3" applyNumberFormat="1" applyFont="1" applyBorder="1" applyAlignment="1">
      <alignment horizontal="right"/>
    </xf>
    <xf numFmtId="179" fontId="5" fillId="0" borderId="18" xfId="3" applyNumberFormat="1" applyFont="1" applyBorder="1" applyAlignment="1">
      <alignment horizontal="right"/>
    </xf>
    <xf numFmtId="179" fontId="5" fillId="2" borderId="14" xfId="3" applyNumberFormat="1" applyFont="1" applyFill="1" applyBorder="1" applyAlignment="1">
      <alignment horizontal="right"/>
    </xf>
    <xf numFmtId="179" fontId="5" fillId="0" borderId="4" xfId="3" applyNumberFormat="1" applyFont="1" applyBorder="1" applyAlignment="1">
      <alignment horizontal="right"/>
    </xf>
    <xf numFmtId="179" fontId="5" fillId="0" borderId="5" xfId="3" applyNumberFormat="1" applyFont="1" applyBorder="1" applyAlignment="1">
      <alignment horizontal="right"/>
    </xf>
    <xf numFmtId="179" fontId="5" fillId="2" borderId="6" xfId="3" applyNumberFormat="1" applyFont="1" applyFill="1" applyBorder="1" applyAlignment="1">
      <alignment horizontal="right"/>
    </xf>
    <xf numFmtId="179" fontId="5" fillId="0" borderId="24" xfId="3" applyNumberFormat="1" applyFont="1" applyBorder="1" applyAlignment="1">
      <alignment horizontal="right"/>
    </xf>
    <xf numFmtId="179" fontId="5" fillId="0" borderId="25" xfId="3" applyNumberFormat="1" applyFont="1" applyBorder="1" applyAlignment="1">
      <alignment horizontal="right"/>
    </xf>
    <xf numFmtId="179" fontId="5" fillId="2" borderId="26" xfId="3" applyNumberFormat="1" applyFont="1" applyFill="1" applyBorder="1" applyAlignment="1">
      <alignment horizontal="right"/>
    </xf>
    <xf numFmtId="179" fontId="5" fillId="2" borderId="27" xfId="3" applyNumberFormat="1" applyFont="1" applyFill="1" applyBorder="1" applyAlignment="1">
      <alignment horizontal="right"/>
    </xf>
    <xf numFmtId="0" fontId="5" fillId="2" borderId="28" xfId="5" applyFont="1" applyFill="1" applyBorder="1" applyAlignment="1">
      <alignment horizontal="center" vertical="center"/>
    </xf>
    <xf numFmtId="179" fontId="5" fillId="2" borderId="10" xfId="3" applyNumberFormat="1" applyFont="1" applyFill="1" applyBorder="1" applyAlignment="1">
      <alignment horizontal="right"/>
    </xf>
    <xf numFmtId="179" fontId="5" fillId="2" borderId="17" xfId="3" applyNumberFormat="1" applyFont="1" applyFill="1" applyBorder="1" applyAlignment="1">
      <alignment horizontal="right"/>
    </xf>
    <xf numFmtId="179" fontId="5" fillId="2" borderId="11" xfId="3" applyNumberFormat="1" applyFont="1" applyFill="1" applyBorder="1" applyAlignment="1">
      <alignment horizontal="right"/>
    </xf>
    <xf numFmtId="179" fontId="5" fillId="2" borderId="12" xfId="3" applyNumberFormat="1" applyFont="1" applyFill="1" applyBorder="1" applyAlignment="1">
      <alignment horizontal="right"/>
    </xf>
    <xf numFmtId="38" fontId="10" fillId="0" borderId="46" xfId="6" applyFont="1" applyBorder="1" applyAlignment="1">
      <alignment horizontal="center"/>
    </xf>
    <xf numFmtId="38" fontId="10" fillId="0" borderId="48" xfId="6" applyFont="1" applyBorder="1" applyAlignment="1">
      <alignment horizontal="center"/>
    </xf>
    <xf numFmtId="38" fontId="10" fillId="0" borderId="47" xfId="6" applyFont="1" applyBorder="1" applyAlignment="1">
      <alignment horizontal="center"/>
    </xf>
    <xf numFmtId="0" fontId="10" fillId="0" borderId="0" xfId="5" applyFont="1"/>
    <xf numFmtId="38" fontId="10" fillId="0" borderId="0" xfId="6" applyFont="1" applyAlignment="1">
      <alignment horizontal="center"/>
    </xf>
    <xf numFmtId="38" fontId="10" fillId="0" borderId="47" xfId="6" applyFont="1" applyBorder="1" applyAlignment="1"/>
    <xf numFmtId="0" fontId="18" fillId="0" borderId="4" xfId="5" applyFont="1" applyBorder="1" applyAlignment="1">
      <alignment horizontal="center" vertical="center" shrinkToFit="1"/>
    </xf>
    <xf numFmtId="0" fontId="18" fillId="0" borderId="5" xfId="5" applyFont="1" applyBorder="1" applyAlignment="1">
      <alignment horizontal="center" vertical="center" shrinkToFit="1"/>
    </xf>
    <xf numFmtId="0" fontId="18" fillId="2" borderId="6" xfId="5" applyFont="1" applyFill="1" applyBorder="1" applyAlignment="1">
      <alignment horizontal="center" vertical="center" shrinkToFit="1"/>
    </xf>
    <xf numFmtId="38" fontId="10" fillId="0" borderId="0" xfId="6" applyFont="1" applyBorder="1" applyAlignment="1">
      <alignment horizontal="center"/>
    </xf>
    <xf numFmtId="38" fontId="10" fillId="0" borderId="0" xfId="6" applyFont="1" applyBorder="1" applyAlignment="1"/>
    <xf numFmtId="38" fontId="10" fillId="0" borderId="0" xfId="6" applyFont="1" applyBorder="1" applyAlignment="1">
      <alignment horizontal="left"/>
    </xf>
    <xf numFmtId="38" fontId="10" fillId="0" borderId="49" xfId="6" applyFont="1" applyBorder="1" applyAlignment="1"/>
    <xf numFmtId="38" fontId="10" fillId="0" borderId="50" xfId="6" applyFont="1" applyBorder="1" applyAlignment="1"/>
    <xf numFmtId="38" fontId="10" fillId="0" borderId="51" xfId="6" applyFont="1" applyBorder="1" applyAlignment="1"/>
    <xf numFmtId="0" fontId="19" fillId="0" borderId="0" xfId="5" applyFont="1"/>
    <xf numFmtId="179" fontId="20" fillId="0" borderId="13" xfId="3" applyNumberFormat="1" applyFont="1" applyBorder="1" applyAlignment="1">
      <alignment horizontal="right"/>
    </xf>
    <xf numFmtId="179" fontId="20" fillId="0" borderId="18" xfId="3" applyNumberFormat="1" applyFont="1" applyBorder="1" applyAlignment="1">
      <alignment horizontal="right"/>
    </xf>
    <xf numFmtId="179" fontId="20" fillId="0" borderId="4" xfId="3" applyNumberFormat="1" applyFont="1" applyBorder="1" applyAlignment="1">
      <alignment horizontal="right"/>
    </xf>
    <xf numFmtId="179" fontId="20" fillId="0" borderId="5" xfId="3" applyNumberFormat="1" applyFont="1" applyBorder="1" applyAlignment="1">
      <alignment horizontal="right"/>
    </xf>
    <xf numFmtId="179" fontId="20" fillId="0" borderId="24" xfId="3" applyNumberFormat="1" applyFont="1" applyBorder="1" applyAlignment="1">
      <alignment horizontal="right"/>
    </xf>
    <xf numFmtId="179" fontId="20" fillId="0" borderId="25" xfId="3" applyNumberFormat="1" applyFont="1" applyBorder="1" applyAlignment="1">
      <alignment horizontal="right"/>
    </xf>
    <xf numFmtId="179" fontId="20" fillId="2" borderId="12" xfId="3" applyNumberFormat="1" applyFont="1" applyFill="1" applyBorder="1" applyAlignment="1">
      <alignment horizontal="right"/>
    </xf>
    <xf numFmtId="179" fontId="20" fillId="2" borderId="17" xfId="3" applyNumberFormat="1" applyFont="1" applyFill="1" applyBorder="1" applyAlignment="1">
      <alignment horizontal="right"/>
    </xf>
    <xf numFmtId="178" fontId="5" fillId="3" borderId="5" xfId="2" applyNumberFormat="1" applyFont="1" applyFill="1" applyBorder="1" applyAlignment="1">
      <alignment horizontal="right" vertical="center"/>
    </xf>
    <xf numFmtId="0" fontId="5" fillId="0" borderId="5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5" xfId="1" applyFont="1" applyBorder="1" applyAlignment="1">
      <alignment vertical="center" wrapText="1"/>
    </xf>
    <xf numFmtId="0" fontId="5" fillId="0" borderId="35" xfId="1" applyFont="1" applyBorder="1" applyAlignment="1">
      <alignment horizontal="center" vertical="center"/>
    </xf>
    <xf numFmtId="176" fontId="5" fillId="3" borderId="35" xfId="1" applyNumberFormat="1" applyFont="1" applyFill="1" applyBorder="1" applyAlignment="1">
      <alignment horizontal="right" vertical="center"/>
    </xf>
    <xf numFmtId="0" fontId="5" fillId="0" borderId="35" xfId="2" applyFont="1" applyBorder="1" applyAlignment="1">
      <alignment horizontal="center" vertical="center" wrapText="1"/>
    </xf>
    <xf numFmtId="0" fontId="5" fillId="0" borderId="36" xfId="2" applyFont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/>
    </xf>
    <xf numFmtId="176" fontId="20" fillId="0" borderId="5" xfId="1" applyNumberFormat="1" applyFont="1" applyBorder="1" applyAlignment="1">
      <alignment horizontal="right" vertical="center"/>
    </xf>
    <xf numFmtId="0" fontId="5" fillId="0" borderId="29" xfId="1" applyFont="1" applyBorder="1" applyAlignment="1">
      <alignment horizontal="center" vertical="center" textRotation="255" wrapText="1"/>
    </xf>
    <xf numFmtId="0" fontId="5" fillId="0" borderId="30" xfId="1" applyFont="1" applyBorder="1" applyAlignment="1">
      <alignment horizontal="center" vertical="center" textRotation="255" wrapText="1"/>
    </xf>
    <xf numFmtId="0" fontId="5" fillId="0" borderId="32" xfId="1" applyFont="1" applyBorder="1" applyAlignment="1">
      <alignment horizontal="center" vertical="center" textRotation="255" wrapText="1"/>
    </xf>
    <xf numFmtId="0" fontId="5" fillId="0" borderId="5" xfId="1" applyFont="1" applyBorder="1" applyAlignment="1">
      <alignment horizontal="center" vertical="center" textRotation="255" wrapText="1"/>
    </xf>
    <xf numFmtId="0" fontId="5" fillId="0" borderId="34" xfId="1" applyFont="1" applyBorder="1" applyAlignment="1">
      <alignment horizontal="center" vertical="center" textRotation="255" wrapText="1"/>
    </xf>
    <xf numFmtId="0" fontId="5" fillId="0" borderId="35" xfId="1" applyFont="1" applyBorder="1" applyAlignment="1">
      <alignment horizontal="center" vertical="center" textRotation="255" wrapText="1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shrinkToFit="1"/>
    </xf>
    <xf numFmtId="0" fontId="5" fillId="0" borderId="25" xfId="1" applyFont="1" applyBorder="1" applyAlignment="1">
      <alignment horizontal="left" vertical="center" shrinkToFit="1"/>
    </xf>
    <xf numFmtId="177" fontId="5" fillId="0" borderId="10" xfId="1" applyNumberFormat="1" applyFont="1" applyBorder="1" applyAlignment="1">
      <alignment horizontal="center" vertical="center" shrinkToFit="1"/>
    </xf>
    <xf numFmtId="177" fontId="5" fillId="0" borderId="11" xfId="1" applyNumberFormat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 shrinkToFit="1"/>
    </xf>
    <xf numFmtId="0" fontId="5" fillId="0" borderId="19" xfId="1" applyFont="1" applyBorder="1" applyAlignment="1">
      <alignment horizontal="center" vertical="center" shrinkToFit="1"/>
    </xf>
    <xf numFmtId="0" fontId="10" fillId="0" borderId="16" xfId="1" applyFont="1" applyBorder="1" applyAlignment="1">
      <alignment horizontal="left" vertical="center" shrinkToFit="1"/>
    </xf>
    <xf numFmtId="0" fontId="10" fillId="0" borderId="5" xfId="1" applyFont="1" applyBorder="1" applyAlignment="1">
      <alignment horizontal="left" vertical="center" shrinkToFit="1"/>
    </xf>
    <xf numFmtId="176" fontId="5" fillId="3" borderId="5" xfId="1" applyNumberFormat="1" applyFont="1" applyFill="1" applyBorder="1" applyAlignment="1">
      <alignment horizontal="right" vertical="center"/>
    </xf>
    <xf numFmtId="0" fontId="14" fillId="0" borderId="0" xfId="2" applyFont="1" applyAlignment="1">
      <alignment horizontal="left" vertical="center" wrapText="1"/>
    </xf>
    <xf numFmtId="0" fontId="5" fillId="0" borderId="32" xfId="1" applyFont="1" applyBorder="1" applyAlignment="1">
      <alignment horizontal="left" vertical="center" wrapText="1"/>
    </xf>
    <xf numFmtId="0" fontId="5" fillId="0" borderId="52" xfId="1" applyFont="1" applyBorder="1" applyAlignment="1">
      <alignment horizontal="left" vertical="center" wrapText="1"/>
    </xf>
    <xf numFmtId="0" fontId="5" fillId="0" borderId="53" xfId="1" applyFont="1" applyBorder="1" applyAlignment="1">
      <alignment horizontal="left" vertical="center" wrapText="1"/>
    </xf>
    <xf numFmtId="0" fontId="5" fillId="0" borderId="53" xfId="1" applyFont="1" applyBorder="1" applyAlignment="1">
      <alignment horizontal="center" vertical="center" shrinkToFit="1"/>
    </xf>
    <xf numFmtId="176" fontId="5" fillId="3" borderId="53" xfId="1" applyNumberFormat="1" applyFont="1" applyFill="1" applyBorder="1" applyAlignment="1">
      <alignment horizontal="right" vertical="center"/>
    </xf>
    <xf numFmtId="0" fontId="5" fillId="0" borderId="53" xfId="2" applyFont="1" applyBorder="1" applyAlignment="1">
      <alignment horizontal="center" vertical="center" wrapText="1"/>
    </xf>
    <xf numFmtId="0" fontId="5" fillId="0" borderId="54" xfId="2" applyFont="1" applyBorder="1" applyAlignment="1">
      <alignment horizontal="center" vertical="center" wrapText="1"/>
    </xf>
    <xf numFmtId="0" fontId="5" fillId="0" borderId="32" xfId="1" applyFont="1" applyBorder="1" applyAlignment="1">
      <alignment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/>
    </xf>
    <xf numFmtId="178" fontId="5" fillId="3" borderId="30" xfId="1" applyNumberFormat="1" applyFont="1" applyFill="1" applyBorder="1" applyAlignment="1">
      <alignment horizontal="right" vertical="center"/>
    </xf>
    <xf numFmtId="0" fontId="5" fillId="0" borderId="30" xfId="1" applyFont="1" applyBorder="1" applyAlignment="1">
      <alignment horizontal="left" vertical="center" wrapText="1"/>
    </xf>
    <xf numFmtId="0" fontId="5" fillId="0" borderId="35" xfId="1" applyFont="1" applyBorder="1" applyAlignment="1">
      <alignment horizontal="center" vertical="center" shrinkToFit="1"/>
    </xf>
    <xf numFmtId="178" fontId="5" fillId="3" borderId="35" xfId="2" applyNumberFormat="1" applyFont="1" applyFill="1" applyBorder="1" applyAlignment="1">
      <alignment horizontal="right" vertical="center"/>
    </xf>
    <xf numFmtId="0" fontId="5" fillId="0" borderId="29" xfId="1" applyFont="1" applyBorder="1" applyAlignment="1">
      <alignment vertical="center" wrapText="1"/>
    </xf>
    <xf numFmtId="0" fontId="5" fillId="0" borderId="30" xfId="1" applyFont="1" applyBorder="1" applyAlignment="1">
      <alignment vertical="center" wrapText="1"/>
    </xf>
    <xf numFmtId="176" fontId="5" fillId="3" borderId="30" xfId="1" applyNumberFormat="1" applyFont="1" applyFill="1" applyBorder="1" applyAlignment="1">
      <alignment horizontal="right" vertical="center"/>
    </xf>
    <xf numFmtId="0" fontId="5" fillId="0" borderId="29" xfId="1" applyFont="1" applyBorder="1" applyAlignment="1">
      <alignment horizontal="center" vertical="center" textRotation="255" shrinkToFit="1"/>
    </xf>
    <xf numFmtId="0" fontId="5" fillId="0" borderId="30" xfId="1" applyFont="1" applyBorder="1" applyAlignment="1">
      <alignment horizontal="center" vertical="center" textRotation="255" shrinkToFit="1"/>
    </xf>
    <xf numFmtId="0" fontId="5" fillId="0" borderId="32" xfId="1" applyFont="1" applyBorder="1" applyAlignment="1">
      <alignment horizontal="center" vertical="center" textRotation="255" shrinkToFit="1"/>
    </xf>
    <xf numFmtId="0" fontId="5" fillId="0" borderId="5" xfId="1" applyFont="1" applyBorder="1" applyAlignment="1">
      <alignment horizontal="center" vertical="center" textRotation="255" shrinkToFit="1"/>
    </xf>
    <xf numFmtId="0" fontId="5" fillId="0" borderId="34" xfId="1" applyFont="1" applyBorder="1" applyAlignment="1">
      <alignment horizontal="center" vertical="center" textRotation="255" shrinkToFit="1"/>
    </xf>
    <xf numFmtId="0" fontId="5" fillId="0" borderId="35" xfId="1" applyFont="1" applyBorder="1" applyAlignment="1">
      <alignment horizontal="center" vertical="center" textRotation="255" shrinkToFit="1"/>
    </xf>
    <xf numFmtId="0" fontId="5" fillId="0" borderId="35" xfId="1" applyFont="1" applyBorder="1" applyAlignment="1">
      <alignment horizontal="left" vertical="center" wrapText="1"/>
    </xf>
    <xf numFmtId="0" fontId="5" fillId="0" borderId="39" xfId="1" applyFont="1" applyBorder="1" applyAlignment="1">
      <alignment horizontal="center" vertical="center" textRotation="255" wrapText="1"/>
    </xf>
    <xf numFmtId="0" fontId="5" fillId="0" borderId="40" xfId="1" applyFont="1" applyBorder="1" applyAlignment="1">
      <alignment horizontal="center" vertical="center" textRotation="255" wrapText="1"/>
    </xf>
    <xf numFmtId="0" fontId="5" fillId="0" borderId="41" xfId="1" applyFont="1" applyBorder="1" applyAlignment="1">
      <alignment horizontal="center" vertical="center" textRotation="255" wrapText="1"/>
    </xf>
    <xf numFmtId="0" fontId="5" fillId="0" borderId="18" xfId="1" applyFont="1" applyBorder="1" applyAlignment="1">
      <alignment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37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176" fontId="20" fillId="0" borderId="30" xfId="1" applyNumberFormat="1" applyFont="1" applyBorder="1" applyAlignment="1">
      <alignment horizontal="right" vertical="center"/>
    </xf>
    <xf numFmtId="0" fontId="5" fillId="0" borderId="42" xfId="1" applyFont="1" applyBorder="1" applyAlignment="1">
      <alignment horizontal="left" vertical="center" wrapText="1"/>
    </xf>
    <xf numFmtId="0" fontId="5" fillId="0" borderId="43" xfId="1" applyFont="1" applyBorder="1" applyAlignment="1">
      <alignment horizontal="left" vertical="center" wrapText="1"/>
    </xf>
    <xf numFmtId="0" fontId="5" fillId="0" borderId="44" xfId="1" applyFont="1" applyBorder="1" applyAlignment="1">
      <alignment horizontal="left" vertical="center" wrapText="1"/>
    </xf>
    <xf numFmtId="0" fontId="5" fillId="0" borderId="38" xfId="1" applyFont="1" applyBorder="1" applyAlignment="1">
      <alignment horizontal="left" vertical="center" wrapText="1"/>
    </xf>
    <xf numFmtId="0" fontId="5" fillId="0" borderId="45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76" fontId="5" fillId="0" borderId="30" xfId="1" applyNumberFormat="1" applyFont="1" applyBorder="1" applyAlignment="1">
      <alignment horizontal="right" vertical="center"/>
    </xf>
    <xf numFmtId="176" fontId="5" fillId="0" borderId="5" xfId="1" applyNumberFormat="1" applyFont="1" applyBorder="1" applyAlignment="1">
      <alignment horizontal="right" vertical="center"/>
    </xf>
    <xf numFmtId="0" fontId="5" fillId="0" borderId="20" xfId="5" applyFont="1" applyBorder="1" applyAlignment="1">
      <alignment horizontal="center" vertical="center"/>
    </xf>
    <xf numFmtId="0" fontId="5" fillId="0" borderId="21" xfId="5" applyFont="1" applyBorder="1" applyAlignment="1">
      <alignment horizontal="center" vertical="center"/>
    </xf>
    <xf numFmtId="0" fontId="5" fillId="0" borderId="22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18" fillId="0" borderId="1" xfId="5" applyFont="1" applyBorder="1" applyAlignment="1">
      <alignment horizontal="center" vertical="center"/>
    </xf>
    <xf numFmtId="0" fontId="18" fillId="0" borderId="1" xfId="5" applyFont="1" applyBorder="1" applyAlignment="1">
      <alignment horizontal="center" vertical="center" shrinkToFit="1"/>
    </xf>
    <xf numFmtId="0" fontId="5" fillId="0" borderId="2" xfId="5" applyFont="1" applyBorder="1" applyAlignment="1">
      <alignment horizontal="center" vertical="center" shrinkToFit="1"/>
    </xf>
    <xf numFmtId="0" fontId="5" fillId="0" borderId="3" xfId="5" applyFont="1" applyBorder="1" applyAlignment="1">
      <alignment horizontal="center" vertical="center" shrinkToFit="1"/>
    </xf>
  </cellXfs>
  <cellStyles count="7">
    <cellStyle name="桁区切り" xfId="6" builtinId="6"/>
    <cellStyle name="桁区切り 2" xfId="3" xr:uid="{FDC985B6-A4E8-417C-A74E-715E40F65BD8}"/>
    <cellStyle name="標準" xfId="0" builtinId="0"/>
    <cellStyle name="標準 12" xfId="4" xr:uid="{E95C9969-DDA2-42EE-8AE6-8C7547C57E83}"/>
    <cellStyle name="標準 2 2 3" xfId="5" xr:uid="{F9D07CAC-61F7-4D46-8ADC-BB9ACA715B9D}"/>
    <cellStyle name="標準 3" xfId="2" xr:uid="{386A059D-7190-48C8-BA1E-CDC6AAD2CD93}"/>
    <cellStyle name="標準 9" xfId="1" xr:uid="{D6AB3018-A7BB-4272-841C-AAECAAC9CB17}"/>
  </cellStyles>
  <dxfs count="0"/>
  <tableStyles count="0" defaultTableStyle="TableStyleMedium2" defaultPivotStyle="PivotStyleLight16"/>
  <colors>
    <mruColors>
      <color rgb="FFFF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夏季　発電</a:t>
            </a:r>
          </a:p>
        </c:rich>
      </c:tx>
      <c:layout>
        <c:manualLayout>
          <c:xMode val="edge"/>
          <c:yMode val="edge"/>
          <c:x val="0.41984845114699643"/>
          <c:y val="4.07522048249715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93934860882984"/>
          <c:y val="0.15360560346971841"/>
          <c:w val="0.77608335341959245"/>
          <c:h val="0.65517492092186014"/>
        </c:manualLayout>
      </c:layout>
      <c:barChart>
        <c:barDir val="col"/>
        <c:grouping val="stacked"/>
        <c:varyColors val="0"/>
        <c:ser>
          <c:idx val="0"/>
          <c:order val="0"/>
          <c:tx>
            <c:v>ｺｰｼﾞｪﾈ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24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</c:numLit>
          </c:cat>
          <c:val>
            <c:numRef>
              <c:f>'別紙５－２(電力)【記入例】'!$D$7:$D$30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65</c:v>
                </c:pt>
                <c:pt idx="11">
                  <c:v>65</c:v>
                </c:pt>
                <c:pt idx="12">
                  <c:v>65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65</c:v>
                </c:pt>
                <c:pt idx="18">
                  <c:v>65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81-415C-9564-DBAA6EAF2B21}"/>
            </c:ext>
          </c:extLst>
        </c:ser>
        <c:ser>
          <c:idx val="1"/>
          <c:order val="1"/>
          <c:tx>
            <c:v>想定負荷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'別紙５－２(電力)【記入例】'!$E$7:$E$30</c:f>
              <c:numCache>
                <c:formatCode>#,##0.0_ ;[Red]\-#,##0.0\ 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60</c:v>
                </c:pt>
                <c:pt idx="8">
                  <c:v>80</c:v>
                </c:pt>
                <c:pt idx="9">
                  <c:v>100</c:v>
                </c:pt>
                <c:pt idx="10">
                  <c:v>75</c:v>
                </c:pt>
                <c:pt idx="11">
                  <c:v>95</c:v>
                </c:pt>
                <c:pt idx="12">
                  <c:v>95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85</c:v>
                </c:pt>
                <c:pt idx="17">
                  <c:v>75</c:v>
                </c:pt>
                <c:pt idx="18">
                  <c:v>65</c:v>
                </c:pt>
                <c:pt idx="19">
                  <c:v>120</c:v>
                </c:pt>
                <c:pt idx="20">
                  <c:v>110</c:v>
                </c:pt>
                <c:pt idx="21">
                  <c:v>80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81-415C-9564-DBAA6EAF2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858752"/>
        <c:axId val="62860288"/>
      </c:barChart>
      <c:catAx>
        <c:axId val="628587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86028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28602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 ;[Red]\-#,##0\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8587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56715156368166"/>
          <c:y val="3.9215615289468125E-2"/>
          <c:w val="0.18141317081127573"/>
          <c:h val="0.117647248116973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中間季　発電</a:t>
            </a:r>
          </a:p>
        </c:rich>
      </c:tx>
      <c:layout>
        <c:manualLayout>
          <c:xMode val="edge"/>
          <c:yMode val="edge"/>
          <c:x val="0.40203656746296546"/>
          <c:y val="4.07522048249715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93934860882984"/>
          <c:y val="0.15047079523564252"/>
          <c:w val="0.77608335341959245"/>
          <c:h val="0.658309729155936"/>
        </c:manualLayout>
      </c:layout>
      <c:barChart>
        <c:barDir val="col"/>
        <c:grouping val="stacked"/>
        <c:varyColors val="0"/>
        <c:ser>
          <c:idx val="0"/>
          <c:order val="0"/>
          <c:tx>
            <c:v>ｺｰｼﾞｪﾈ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'別紙５－２(電力)【記入例】'!$G$7:$G$30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65</c:v>
                </c:pt>
                <c:pt idx="11">
                  <c:v>65</c:v>
                </c:pt>
                <c:pt idx="12">
                  <c:v>65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65</c:v>
                </c:pt>
                <c:pt idx="18">
                  <c:v>65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51-401F-97A7-3DA871146F68}"/>
            </c:ext>
          </c:extLst>
        </c:ser>
        <c:ser>
          <c:idx val="1"/>
          <c:order val="1"/>
          <c:tx>
            <c:v>想定負荷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'別紙５－２(電力)【記入例】'!$H$7:$H$30</c:f>
              <c:numCache>
                <c:formatCode>#,##0.0_ ;[Red]\-#,##0.0\ 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60</c:v>
                </c:pt>
                <c:pt idx="8">
                  <c:v>80</c:v>
                </c:pt>
                <c:pt idx="9">
                  <c:v>100</c:v>
                </c:pt>
                <c:pt idx="10">
                  <c:v>75</c:v>
                </c:pt>
                <c:pt idx="11">
                  <c:v>95</c:v>
                </c:pt>
                <c:pt idx="12">
                  <c:v>95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85</c:v>
                </c:pt>
                <c:pt idx="17">
                  <c:v>75</c:v>
                </c:pt>
                <c:pt idx="18">
                  <c:v>65</c:v>
                </c:pt>
                <c:pt idx="19">
                  <c:v>120</c:v>
                </c:pt>
                <c:pt idx="20">
                  <c:v>110</c:v>
                </c:pt>
                <c:pt idx="21">
                  <c:v>80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51-401F-97A7-3DA871146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980096"/>
        <c:axId val="62981632"/>
      </c:barChart>
      <c:catAx>
        <c:axId val="62980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98163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2981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;[Red]\-0\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9800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612364132449553"/>
          <c:y val="4.3137136593557994E-2"/>
          <c:w val="0.18141317081127573"/>
          <c:h val="0.117647248116973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冬季　発電</a:t>
            </a:r>
          </a:p>
        </c:rich>
      </c:tx>
      <c:layout>
        <c:manualLayout>
          <c:xMode val="edge"/>
          <c:yMode val="edge"/>
          <c:x val="0.41878318731285347"/>
          <c:y val="4.06251127006070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51320934999525"/>
          <c:y val="0.15312570095383127"/>
          <c:w val="0.77919023137043242"/>
          <c:h val="0.65625300408784826"/>
        </c:manualLayout>
      </c:layout>
      <c:barChart>
        <c:barDir val="col"/>
        <c:grouping val="stacked"/>
        <c:varyColors val="0"/>
        <c:ser>
          <c:idx val="0"/>
          <c:order val="0"/>
          <c:tx>
            <c:v>ｺｰｼﾞｪﾈ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'別紙５－２(電力)【記入例】'!$J$7:$J$30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65</c:v>
                </c:pt>
                <c:pt idx="11">
                  <c:v>65</c:v>
                </c:pt>
                <c:pt idx="12">
                  <c:v>65</c:v>
                </c:pt>
                <c:pt idx="13">
                  <c:v>65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65</c:v>
                </c:pt>
                <c:pt idx="18">
                  <c:v>65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8-4CA9-8467-A216F874F3C5}"/>
            </c:ext>
          </c:extLst>
        </c:ser>
        <c:ser>
          <c:idx val="1"/>
          <c:order val="1"/>
          <c:tx>
            <c:v>想定負荷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'別紙５－２(電力)【記入例】'!$K$7:$K$30</c:f>
              <c:numCache>
                <c:formatCode>#,##0.0_ ;[Red]\-#,##0.0\ 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60</c:v>
                </c:pt>
                <c:pt idx="8">
                  <c:v>80</c:v>
                </c:pt>
                <c:pt idx="9">
                  <c:v>100</c:v>
                </c:pt>
                <c:pt idx="10">
                  <c:v>75</c:v>
                </c:pt>
                <c:pt idx="11">
                  <c:v>95</c:v>
                </c:pt>
                <c:pt idx="12">
                  <c:v>95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85</c:v>
                </c:pt>
                <c:pt idx="17">
                  <c:v>75</c:v>
                </c:pt>
                <c:pt idx="18">
                  <c:v>65</c:v>
                </c:pt>
                <c:pt idx="19">
                  <c:v>120</c:v>
                </c:pt>
                <c:pt idx="20">
                  <c:v>110</c:v>
                </c:pt>
                <c:pt idx="21">
                  <c:v>80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88-4CA9-8467-A216F874F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023360"/>
        <c:axId val="63029248"/>
      </c:barChart>
      <c:catAx>
        <c:axId val="63023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302924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30292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 ;[Red]\-#,##0\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30233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730161546708066"/>
          <c:y val="3.5183827212438137E-2"/>
          <c:w val="0.18095242320062099"/>
          <c:h val="0.11727915689928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夏季　発電</a:t>
            </a:r>
          </a:p>
        </c:rich>
      </c:tx>
      <c:layout>
        <c:manualLayout>
          <c:xMode val="edge"/>
          <c:yMode val="edge"/>
          <c:x val="0.41984845114699643"/>
          <c:y val="4.07522048249715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93934860882984"/>
          <c:y val="0.15360560346971841"/>
          <c:w val="0.77608335341959245"/>
          <c:h val="0.65517492092186014"/>
        </c:manualLayout>
      </c:layout>
      <c:barChart>
        <c:barDir val="col"/>
        <c:grouping val="stacked"/>
        <c:varyColors val="0"/>
        <c:ser>
          <c:idx val="0"/>
          <c:order val="0"/>
          <c:tx>
            <c:v>ｺｰｼﾞｪﾈ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24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</c:numLit>
          </c:cat>
          <c:val>
            <c:numRef>
              <c:f>'別紙５－２(電力)'!$D$7:$D$30</c:f>
              <c:numCache>
                <c:formatCode>#,##0.0_ ;[Red]\-#,##0.0\ 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62-4D91-AD07-81231AE638FE}"/>
            </c:ext>
          </c:extLst>
        </c:ser>
        <c:ser>
          <c:idx val="1"/>
          <c:order val="1"/>
          <c:tx>
            <c:v>想定負荷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'別紙５－２(電力)'!$E$7:$E$30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62-4D91-AD07-81231AE63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858752"/>
        <c:axId val="62860288"/>
      </c:barChart>
      <c:catAx>
        <c:axId val="628587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86028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28602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 ;[Red]\-#,##0\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8587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56715156368166"/>
          <c:y val="3.9215615289468125E-2"/>
          <c:w val="0.18141317081127573"/>
          <c:h val="0.117647248116973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中間季　発電</a:t>
            </a:r>
          </a:p>
        </c:rich>
      </c:tx>
      <c:layout>
        <c:manualLayout>
          <c:xMode val="edge"/>
          <c:yMode val="edge"/>
          <c:x val="0.40203656746296546"/>
          <c:y val="4.07522048249715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93934860882984"/>
          <c:y val="0.15047079523564252"/>
          <c:w val="0.77608335341959245"/>
          <c:h val="0.658309729155936"/>
        </c:manualLayout>
      </c:layout>
      <c:barChart>
        <c:barDir val="col"/>
        <c:grouping val="stacked"/>
        <c:varyColors val="0"/>
        <c:ser>
          <c:idx val="0"/>
          <c:order val="0"/>
          <c:tx>
            <c:v>ｺｰｼﾞｪﾈ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'別紙５－２(電力)'!$G$7:$G$30</c:f>
              <c:numCache>
                <c:formatCode>#,##0.0_ ;[Red]\-#,##0.0\ 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6BC-4E9C-9CD3-07AA1DEEABD4}"/>
            </c:ext>
          </c:extLst>
        </c:ser>
        <c:ser>
          <c:idx val="1"/>
          <c:order val="1"/>
          <c:tx>
            <c:v>想定負荷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'別紙５－２(電力)'!$H$7:$H$30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BC-4E9C-9CD3-07AA1DEEA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980096"/>
        <c:axId val="62981632"/>
      </c:barChart>
      <c:catAx>
        <c:axId val="62980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98163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2981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;[Red]\-0\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9800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612364132449553"/>
          <c:y val="4.3137136593557994E-2"/>
          <c:w val="0.18141317081127573"/>
          <c:h val="0.117647248116973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冬季　発電</a:t>
            </a:r>
          </a:p>
        </c:rich>
      </c:tx>
      <c:layout>
        <c:manualLayout>
          <c:xMode val="edge"/>
          <c:yMode val="edge"/>
          <c:x val="0.41878318731285347"/>
          <c:y val="4.06251127006070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51320934999525"/>
          <c:y val="0.15312570095383127"/>
          <c:w val="0.77919023137043242"/>
          <c:h val="0.65625300408784826"/>
        </c:manualLayout>
      </c:layout>
      <c:barChart>
        <c:barDir val="col"/>
        <c:grouping val="stacked"/>
        <c:varyColors val="0"/>
        <c:ser>
          <c:idx val="0"/>
          <c:order val="0"/>
          <c:tx>
            <c:v>ｺｰｼﾞｪﾈ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'別紙５－２(電力)'!$J$7:$J$30</c:f>
              <c:numCache>
                <c:formatCode>#,##0.0_ ;[Red]\-#,##0.0\ 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AC2-4576-BB36-24438785F374}"/>
            </c:ext>
          </c:extLst>
        </c:ser>
        <c:ser>
          <c:idx val="1"/>
          <c:order val="1"/>
          <c:tx>
            <c:v>想定負荷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'別紙５－２(電力)'!$K$7:$K$30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C2-4576-BB36-24438785F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023360"/>
        <c:axId val="63029248"/>
      </c:barChart>
      <c:catAx>
        <c:axId val="63023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302924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30292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 ;[Red]\-#,##0\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30233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730161546708066"/>
          <c:y val="3.5183827212438137E-2"/>
          <c:w val="0.18095242320062099"/>
          <c:h val="0.11727915689928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夏季　温水</a:t>
            </a:r>
          </a:p>
        </c:rich>
      </c:tx>
      <c:layout>
        <c:manualLayout>
          <c:xMode val="edge"/>
          <c:yMode val="edge"/>
          <c:x val="0.41984845114699643"/>
          <c:y val="4.07522048249715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93934860882984"/>
          <c:y val="0.15360560346971841"/>
          <c:w val="0.77608335341959245"/>
          <c:h val="0.65517492092186014"/>
        </c:manualLayout>
      </c:layout>
      <c:barChart>
        <c:barDir val="col"/>
        <c:grouping val="stacked"/>
        <c:varyColors val="0"/>
        <c:ser>
          <c:idx val="0"/>
          <c:order val="0"/>
          <c:tx>
            <c:v>ｺｰｼﾞｪﾈ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24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</c:numLit>
          </c:cat>
          <c:val>
            <c:numRef>
              <c:f>'別紙５－３(温水)【記入例】'!$D$7:$D$30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110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ED-4C85-B9A6-09B4D335546B}"/>
            </c:ext>
          </c:extLst>
        </c:ser>
        <c:ser>
          <c:idx val="1"/>
          <c:order val="1"/>
          <c:tx>
            <c:v>想定負荷</c:v>
          </c:tx>
          <c:spPr>
            <a:solidFill>
              <a:schemeClr val="accent2">
                <a:lumMod val="50000"/>
              </a:schemeClr>
            </a:solidFill>
            <a:ln>
              <a:solidFill>
                <a:schemeClr val="tx1"/>
              </a:solidFill>
            </a:ln>
          </c:spPr>
          <c:invertIfNegative val="0"/>
          <c:val>
            <c:numRef>
              <c:f>'別紙５－３(温水)【記入例】'!$E$7:$E$30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100</c:v>
                </c:pt>
                <c:pt idx="9">
                  <c:v>200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100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ED-4C85-B9A6-09B4D3355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858752"/>
        <c:axId val="62860288"/>
      </c:barChart>
      <c:catAx>
        <c:axId val="628587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86028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28602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8587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56715156368166"/>
          <c:y val="3.9215615289468125E-2"/>
          <c:w val="0.18141317081127573"/>
          <c:h val="0.117647248116973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中間季　温水</a:t>
            </a:r>
          </a:p>
        </c:rich>
      </c:tx>
      <c:layout>
        <c:manualLayout>
          <c:xMode val="edge"/>
          <c:yMode val="edge"/>
          <c:x val="0.40203656746296546"/>
          <c:y val="4.07522048249715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93934860882984"/>
          <c:y val="0.15047079523564252"/>
          <c:w val="0.77608335341959245"/>
          <c:h val="0.658309729155936"/>
        </c:manualLayout>
      </c:layout>
      <c:barChart>
        <c:barDir val="col"/>
        <c:grouping val="stacked"/>
        <c:varyColors val="0"/>
        <c:ser>
          <c:idx val="0"/>
          <c:order val="0"/>
          <c:tx>
            <c:v>ｺｰｼﾞｪﾈ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'別紙５－３(温水)【記入例】'!$G$7:$G$30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110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33-452E-BAA7-B2B36202F6F9}"/>
            </c:ext>
          </c:extLst>
        </c:ser>
        <c:ser>
          <c:idx val="1"/>
          <c:order val="1"/>
          <c:tx>
            <c:v>想定負荷</c:v>
          </c:tx>
          <c:spPr>
            <a:solidFill>
              <a:schemeClr val="accent2">
                <a:lumMod val="5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'別紙５－３(温水)【記入例】'!$H$7:$H$30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100</c:v>
                </c:pt>
                <c:pt idx="9">
                  <c:v>150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10</c:v>
                </c:pt>
                <c:pt idx="19">
                  <c:v>100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33-452E-BAA7-B2B36202F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980096"/>
        <c:axId val="62981632"/>
      </c:barChart>
      <c:catAx>
        <c:axId val="62980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98163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29816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 ;[Red]\-#,##0\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9800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612364132449553"/>
          <c:y val="4.3137136593557994E-2"/>
          <c:w val="0.18141317081127573"/>
          <c:h val="0.117647248116973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冬季　温水</a:t>
            </a:r>
          </a:p>
        </c:rich>
      </c:tx>
      <c:layout>
        <c:manualLayout>
          <c:xMode val="edge"/>
          <c:yMode val="edge"/>
          <c:x val="0.41878318731285347"/>
          <c:y val="4.06251127006070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51320934999525"/>
          <c:y val="0.15312570095383127"/>
          <c:w val="0.77919023137043242"/>
          <c:h val="0.65625300408784826"/>
        </c:manualLayout>
      </c:layout>
      <c:barChart>
        <c:barDir val="col"/>
        <c:grouping val="stacked"/>
        <c:varyColors val="0"/>
        <c:ser>
          <c:idx val="0"/>
          <c:order val="0"/>
          <c:tx>
            <c:v>ｺｰｼﾞｪﾈ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'別紙５－３(温水)【記入例】'!$J$7:$J$30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110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51-40CC-9DA4-C03415E1113A}"/>
            </c:ext>
          </c:extLst>
        </c:ser>
        <c:ser>
          <c:idx val="1"/>
          <c:order val="1"/>
          <c:tx>
            <c:v>想定負荷</c:v>
          </c:tx>
          <c:spPr>
            <a:solidFill>
              <a:schemeClr val="accent2">
                <a:lumMod val="5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'別紙５－３(温水)【記入例】'!$K$7:$K$30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100</c:v>
                </c:pt>
                <c:pt idx="9">
                  <c:v>200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100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51-40CC-9DA4-C03415E11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023360"/>
        <c:axId val="63029248"/>
      </c:barChart>
      <c:catAx>
        <c:axId val="63023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302924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30292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 ;[Red]\-#,##0\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30233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730161546708066"/>
          <c:y val="3.5183827212438137E-2"/>
          <c:w val="0.18095242320062099"/>
          <c:h val="0.11727915689928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夏季　温水</a:t>
            </a:r>
          </a:p>
        </c:rich>
      </c:tx>
      <c:layout>
        <c:manualLayout>
          <c:xMode val="edge"/>
          <c:yMode val="edge"/>
          <c:x val="0.41984845114699643"/>
          <c:y val="4.07522048249715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93934860882984"/>
          <c:y val="0.15360560346971841"/>
          <c:w val="0.77608335341959245"/>
          <c:h val="0.65517492092186014"/>
        </c:manualLayout>
      </c:layout>
      <c:barChart>
        <c:barDir val="col"/>
        <c:grouping val="stacked"/>
        <c:varyColors val="0"/>
        <c:ser>
          <c:idx val="0"/>
          <c:order val="0"/>
          <c:tx>
            <c:v>ｺｰｼﾞｪﾈ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24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</c:numLit>
          </c:cat>
          <c:val>
            <c:numRef>
              <c:f>'別紙５－３(温水)'!$D$7:$D$30</c:f>
              <c:numCache>
                <c:formatCode>#,##0.0_ ;[Red]\-#,##0.0\ 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0A-418E-8CB4-285A71C8AC4B}"/>
            </c:ext>
          </c:extLst>
        </c:ser>
        <c:ser>
          <c:idx val="1"/>
          <c:order val="1"/>
          <c:tx>
            <c:v>想定負荷</c:v>
          </c:tx>
          <c:spPr>
            <a:solidFill>
              <a:schemeClr val="accent2">
                <a:lumMod val="50000"/>
              </a:schemeClr>
            </a:solidFill>
            <a:ln>
              <a:solidFill>
                <a:schemeClr val="tx1"/>
              </a:solidFill>
            </a:ln>
          </c:spPr>
          <c:invertIfNegative val="0"/>
          <c:val>
            <c:numRef>
              <c:f>'別紙５－３(温水)'!$E$7:$E$30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0A-418E-8CB4-285A71C8A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858752"/>
        <c:axId val="62860288"/>
      </c:barChart>
      <c:catAx>
        <c:axId val="628587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86028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28602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8587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56715156368166"/>
          <c:y val="3.9215615289468125E-2"/>
          <c:w val="0.18141317081127573"/>
          <c:h val="0.117647248116973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中間季　温水</a:t>
            </a:r>
          </a:p>
        </c:rich>
      </c:tx>
      <c:layout>
        <c:manualLayout>
          <c:xMode val="edge"/>
          <c:yMode val="edge"/>
          <c:x val="0.40203656746296546"/>
          <c:y val="4.07522048249715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93934860882984"/>
          <c:y val="0.15047079523564252"/>
          <c:w val="0.77608335341959245"/>
          <c:h val="0.658309729155936"/>
        </c:manualLayout>
      </c:layout>
      <c:barChart>
        <c:barDir val="col"/>
        <c:grouping val="stacked"/>
        <c:varyColors val="0"/>
        <c:ser>
          <c:idx val="0"/>
          <c:order val="0"/>
          <c:tx>
            <c:v>ｺｰｼﾞｪﾈ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'別紙５－３(温水)'!$G$7:$G$30</c:f>
              <c:numCache>
                <c:formatCode>#,##0.0_ ;[Red]\-#,##0.0\ 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A79-4E8B-905E-17A64C8DA2B2}"/>
            </c:ext>
          </c:extLst>
        </c:ser>
        <c:ser>
          <c:idx val="1"/>
          <c:order val="1"/>
          <c:tx>
            <c:v>想定負荷</c:v>
          </c:tx>
          <c:spPr>
            <a:solidFill>
              <a:schemeClr val="accent2">
                <a:lumMod val="5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'別紙５－３(温水)'!$H$7:$H$30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79-4E8B-905E-17A64C8DA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980096"/>
        <c:axId val="62981632"/>
      </c:barChart>
      <c:catAx>
        <c:axId val="62980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98163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29816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 ;[Red]\-#,##0\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29800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612364132449553"/>
          <c:y val="4.3137136593557994E-2"/>
          <c:w val="0.18141317081127573"/>
          <c:h val="0.117647248116973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冬季　温水</a:t>
            </a:r>
          </a:p>
        </c:rich>
      </c:tx>
      <c:layout>
        <c:manualLayout>
          <c:xMode val="edge"/>
          <c:yMode val="edge"/>
          <c:x val="0.41878318731285347"/>
          <c:y val="4.06251127006070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51320934999525"/>
          <c:y val="0.15312570095383127"/>
          <c:w val="0.77919023137043242"/>
          <c:h val="0.65625300408784826"/>
        </c:manualLayout>
      </c:layout>
      <c:barChart>
        <c:barDir val="col"/>
        <c:grouping val="stacked"/>
        <c:varyColors val="0"/>
        <c:ser>
          <c:idx val="0"/>
          <c:order val="0"/>
          <c:tx>
            <c:v>ｺｰｼﾞｪﾈ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'別紙５－３(温水)'!$J$7:$J$30</c:f>
              <c:numCache>
                <c:formatCode>#,##0.0_ ;[Red]\-#,##0.0\ 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6F8-4B8F-8D25-F8D2DED67081}"/>
            </c:ext>
          </c:extLst>
        </c:ser>
        <c:ser>
          <c:idx val="1"/>
          <c:order val="1"/>
          <c:tx>
            <c:v>想定負荷</c:v>
          </c:tx>
          <c:spPr>
            <a:solidFill>
              <a:schemeClr val="accent2">
                <a:lumMod val="5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val>
            <c:numRef>
              <c:f>'別紙５－３(温水)'!$K$7:$K$30</c:f>
              <c:numCache>
                <c:formatCode>#,##0.0_ ;[Red]\-#,##0.0\ 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F8-4B8F-8D25-F8D2DED6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023360"/>
        <c:axId val="63029248"/>
      </c:barChart>
      <c:catAx>
        <c:axId val="63023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302924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30292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 ;[Red]\-#,##0\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30233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730161546708066"/>
          <c:y val="3.5183827212438137E-2"/>
          <c:w val="0.18095242320062099"/>
          <c:h val="0.11727915689928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1</xdr:row>
      <xdr:rowOff>0</xdr:rowOff>
    </xdr:from>
    <xdr:to>
      <xdr:col>20</xdr:col>
      <xdr:colOff>142875</xdr:colOff>
      <xdr:row>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951D350-9660-4942-9FC7-D74E25D5FD29}"/>
            </a:ext>
          </a:extLst>
        </xdr:cNvPr>
        <xdr:cNvSpPr txBox="1">
          <a:spLocks noChangeArrowheads="1"/>
        </xdr:cNvSpPr>
      </xdr:nvSpPr>
      <xdr:spPr bwMode="auto">
        <a:xfrm>
          <a:off x="2663825" y="165100"/>
          <a:ext cx="127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27</xdr:col>
      <xdr:colOff>34290</xdr:colOff>
      <xdr:row>1</xdr:row>
      <xdr:rowOff>0</xdr:rowOff>
    </xdr:from>
    <xdr:to>
      <xdr:col>28</xdr:col>
      <xdr:colOff>552</xdr:colOff>
      <xdr:row>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7ADA287-60AB-4AD8-8E06-8BA3EC113716}"/>
            </a:ext>
          </a:extLst>
        </xdr:cNvPr>
        <xdr:cNvSpPr txBox="1">
          <a:spLocks noChangeArrowheads="1"/>
        </xdr:cNvSpPr>
      </xdr:nvSpPr>
      <xdr:spPr bwMode="auto">
        <a:xfrm>
          <a:off x="3666490" y="165100"/>
          <a:ext cx="10596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31</xdr:col>
      <xdr:colOff>0</xdr:colOff>
      <xdr:row>1</xdr:row>
      <xdr:rowOff>0</xdr:rowOff>
    </xdr:from>
    <xdr:to>
      <xdr:col>31</xdr:col>
      <xdr:colOff>0</xdr:colOff>
      <xdr:row>1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6121B2F-84D8-4989-9AD8-6627BDE0932C}"/>
            </a:ext>
          </a:extLst>
        </xdr:cNvPr>
        <xdr:cNvSpPr txBox="1">
          <a:spLocks noChangeArrowheads="1"/>
        </xdr:cNvSpPr>
      </xdr:nvSpPr>
      <xdr:spPr bwMode="auto">
        <a:xfrm>
          <a:off x="4191000" y="165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42</xdr:col>
      <xdr:colOff>0</xdr:colOff>
      <xdr:row>1</xdr:row>
      <xdr:rowOff>0</xdr:rowOff>
    </xdr:from>
    <xdr:to>
      <xdr:col>42</xdr:col>
      <xdr:colOff>552</xdr:colOff>
      <xdr:row>1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D2B21B9F-FB57-4C04-8818-9812F4C2413F}"/>
            </a:ext>
          </a:extLst>
        </xdr:cNvPr>
        <xdr:cNvSpPr txBox="1">
          <a:spLocks noChangeArrowheads="1"/>
        </xdr:cNvSpPr>
      </xdr:nvSpPr>
      <xdr:spPr bwMode="auto">
        <a:xfrm>
          <a:off x="6057900" y="165100"/>
          <a:ext cx="5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 editAs="oneCell">
    <xdr:from>
      <xdr:col>32</xdr:col>
      <xdr:colOff>19050</xdr:colOff>
      <xdr:row>1</xdr:row>
      <xdr:rowOff>0</xdr:rowOff>
    </xdr:from>
    <xdr:to>
      <xdr:col>32</xdr:col>
      <xdr:colOff>149225</xdr:colOff>
      <xdr:row>2</xdr:row>
      <xdr:rowOff>139989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4973AF88-FD8D-4598-825A-4DE2F3B05D82}"/>
            </a:ext>
          </a:extLst>
        </xdr:cNvPr>
        <xdr:cNvSpPr txBox="1">
          <a:spLocks noChangeArrowheads="1"/>
        </xdr:cNvSpPr>
      </xdr:nvSpPr>
      <xdr:spPr bwMode="auto">
        <a:xfrm>
          <a:off x="4349750" y="165100"/>
          <a:ext cx="130175" cy="33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142875</xdr:colOff>
      <xdr:row>1</xdr:row>
      <xdr:rowOff>0</xdr:rowOff>
    </xdr:from>
    <xdr:to>
      <xdr:col>31</xdr:col>
      <xdr:colOff>171450</xdr:colOff>
      <xdr:row>2</xdr:row>
      <xdr:rowOff>120939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7B037705-EF8A-49B1-A169-4812C9CDF096}"/>
            </a:ext>
          </a:extLst>
        </xdr:cNvPr>
        <xdr:cNvSpPr txBox="1">
          <a:spLocks noChangeArrowheads="1"/>
        </xdr:cNvSpPr>
      </xdr:nvSpPr>
      <xdr:spPr bwMode="auto">
        <a:xfrm>
          <a:off x="4327525" y="165100"/>
          <a:ext cx="2857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90115</xdr:colOff>
      <xdr:row>29</xdr:row>
      <xdr:rowOff>288471</xdr:rowOff>
    </xdr:from>
    <xdr:to>
      <xdr:col>14</xdr:col>
      <xdr:colOff>119596</xdr:colOff>
      <xdr:row>29</xdr:row>
      <xdr:rowOff>1127578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3249EC1B-EC75-5131-9E46-638BC16FD61F}"/>
            </a:ext>
          </a:extLst>
        </xdr:cNvPr>
        <xdr:cNvSpPr/>
      </xdr:nvSpPr>
      <xdr:spPr>
        <a:xfrm>
          <a:off x="1609882" y="6735838"/>
          <a:ext cx="588281" cy="839107"/>
        </a:xfrm>
        <a:prstGeom prst="rect">
          <a:avLst/>
        </a:prstGeom>
        <a:solidFill>
          <a:srgbClr val="CCFF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2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CGS</a:t>
          </a:r>
          <a:endParaRPr kumimoji="1" lang="ja-JP" altLang="en-US" sz="12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18</xdr:col>
      <xdr:colOff>26311</xdr:colOff>
      <xdr:row>29</xdr:row>
      <xdr:rowOff>308282</xdr:rowOff>
    </xdr:from>
    <xdr:to>
      <xdr:col>26</xdr:col>
      <xdr:colOff>17239</xdr:colOff>
      <xdr:row>29</xdr:row>
      <xdr:rowOff>557746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F8AD2867-CDE9-4EDE-808E-9F5BB50D3571}"/>
            </a:ext>
          </a:extLst>
        </xdr:cNvPr>
        <xdr:cNvSpPr/>
      </xdr:nvSpPr>
      <xdr:spPr>
        <a:xfrm>
          <a:off x="2649655" y="6697970"/>
          <a:ext cx="1102178" cy="249464"/>
        </a:xfrm>
        <a:prstGeom prst="roundRect">
          <a:avLst/>
        </a:prstGeom>
        <a:solidFill>
          <a:srgbClr val="FFCC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電気利用量（⑬）</a:t>
          </a:r>
        </a:p>
      </xdr:txBody>
    </xdr:sp>
    <xdr:clientData/>
  </xdr:twoCellAnchor>
  <xdr:twoCellAnchor>
    <xdr:from>
      <xdr:col>33</xdr:col>
      <xdr:colOff>47623</xdr:colOff>
      <xdr:row>29</xdr:row>
      <xdr:rowOff>311167</xdr:rowOff>
    </xdr:from>
    <xdr:to>
      <xdr:col>41</xdr:col>
      <xdr:colOff>67465</xdr:colOff>
      <xdr:row>29</xdr:row>
      <xdr:rowOff>509832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A10AB8A0-82B7-4F30-A925-4F6764293533}"/>
            </a:ext>
          </a:extLst>
        </xdr:cNvPr>
        <xdr:cNvSpPr/>
      </xdr:nvSpPr>
      <xdr:spPr>
        <a:xfrm>
          <a:off x="4972842" y="6700855"/>
          <a:ext cx="1182686" cy="198665"/>
        </a:xfrm>
        <a:prstGeom prst="round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800">
              <a:latin typeface="BIZ UDPゴシック" panose="020B0400000000000000" pitchFamily="50" charset="-128"/>
              <a:ea typeface="BIZ UDPゴシック" panose="020B0400000000000000" pitchFamily="50" charset="-128"/>
            </a:rPr>
            <a:t>一次エネ換算値（⑬</a:t>
          </a:r>
          <a:r>
            <a:rPr kumimoji="1" lang="en-US" altLang="ja-JP" sz="800">
              <a:latin typeface="BIZ UDPゴシック" panose="020B0400000000000000" pitchFamily="50" charset="-128"/>
              <a:ea typeface="BIZ UDPゴシック" panose="020B0400000000000000" pitchFamily="50" charset="-128"/>
            </a:rPr>
            <a:t>×㉓</a:t>
          </a:r>
          <a:r>
            <a:rPr kumimoji="1" lang="ja-JP" altLang="en-US" sz="800">
              <a:latin typeface="BIZ UDPゴシック" panose="020B0400000000000000" pitchFamily="50" charset="-128"/>
              <a:ea typeface="BIZ UDPゴシック" panose="020B0400000000000000" pitchFamily="50" charset="-128"/>
            </a:rPr>
            <a:t>）</a:t>
          </a:r>
        </a:p>
      </xdr:txBody>
    </xdr:sp>
    <xdr:clientData/>
  </xdr:twoCellAnchor>
  <xdr:twoCellAnchor>
    <xdr:from>
      <xdr:col>33</xdr:col>
      <xdr:colOff>71426</xdr:colOff>
      <xdr:row>29</xdr:row>
      <xdr:rowOff>688523</xdr:rowOff>
    </xdr:from>
    <xdr:to>
      <xdr:col>41</xdr:col>
      <xdr:colOff>59224</xdr:colOff>
      <xdr:row>29</xdr:row>
      <xdr:rowOff>869461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69D21347-39A4-4709-9419-EB07F813B0A6}"/>
            </a:ext>
          </a:extLst>
        </xdr:cNvPr>
        <xdr:cNvSpPr/>
      </xdr:nvSpPr>
      <xdr:spPr>
        <a:xfrm>
          <a:off x="4996645" y="7078211"/>
          <a:ext cx="1150642" cy="180938"/>
        </a:xfrm>
        <a:prstGeom prst="round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都市ガス（⑳</a:t>
          </a:r>
          <a:r>
            <a: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×㉔</a:t>
          </a:r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）</a:t>
          </a:r>
        </a:p>
      </xdr:txBody>
    </xdr:sp>
    <xdr:clientData/>
  </xdr:twoCellAnchor>
  <xdr:twoCellAnchor>
    <xdr:from>
      <xdr:col>18</xdr:col>
      <xdr:colOff>22902</xdr:colOff>
      <xdr:row>29</xdr:row>
      <xdr:rowOff>664939</xdr:rowOff>
    </xdr:from>
    <xdr:to>
      <xdr:col>26</xdr:col>
      <xdr:colOff>13833</xdr:colOff>
      <xdr:row>29</xdr:row>
      <xdr:rowOff>896260</xdr:rowOff>
    </xdr:to>
    <xdr:sp macro="" textlink="">
      <xdr:nvSpPr>
        <xdr:cNvPr id="14" name="四角形: 角を丸くする 13">
          <a:extLst>
            <a:ext uri="{FF2B5EF4-FFF2-40B4-BE49-F238E27FC236}">
              <a16:creationId xmlns:a16="http://schemas.microsoft.com/office/drawing/2014/main" id="{42917599-4A7D-4400-9393-55442F8B0A53}"/>
            </a:ext>
          </a:extLst>
        </xdr:cNvPr>
        <xdr:cNvSpPr/>
      </xdr:nvSpPr>
      <xdr:spPr>
        <a:xfrm>
          <a:off x="2689902" y="7117516"/>
          <a:ext cx="1124162" cy="231321"/>
        </a:xfrm>
        <a:prstGeom prst="roundRect">
          <a:avLst/>
        </a:prstGeom>
        <a:solidFill>
          <a:srgbClr val="FFCC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蒸気利用量（⑳）</a:t>
          </a:r>
        </a:p>
      </xdr:txBody>
    </xdr:sp>
    <xdr:clientData/>
  </xdr:twoCellAnchor>
  <xdr:twoCellAnchor>
    <xdr:from>
      <xdr:col>18</xdr:col>
      <xdr:colOff>26872</xdr:colOff>
      <xdr:row>29</xdr:row>
      <xdr:rowOff>896256</xdr:rowOff>
    </xdr:from>
    <xdr:to>
      <xdr:col>26</xdr:col>
      <xdr:colOff>13267</xdr:colOff>
      <xdr:row>29</xdr:row>
      <xdr:rowOff>1123042</xdr:rowOff>
    </xdr:to>
    <xdr:sp macro="" textlink="">
      <xdr:nvSpPr>
        <xdr:cNvPr id="15" name="四角形: 角を丸くする 14">
          <a:extLst>
            <a:ext uri="{FF2B5EF4-FFF2-40B4-BE49-F238E27FC236}">
              <a16:creationId xmlns:a16="http://schemas.microsoft.com/office/drawing/2014/main" id="{C57D90F2-7539-4B39-B2C1-376A057B9DFA}"/>
            </a:ext>
          </a:extLst>
        </xdr:cNvPr>
        <xdr:cNvSpPr/>
      </xdr:nvSpPr>
      <xdr:spPr>
        <a:xfrm>
          <a:off x="2650216" y="7285944"/>
          <a:ext cx="1097645" cy="226786"/>
        </a:xfrm>
        <a:prstGeom prst="roundRect">
          <a:avLst/>
        </a:prstGeom>
        <a:solidFill>
          <a:srgbClr val="FFCC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温水利用量</a:t>
          </a:r>
          <a:r>
            <a:rPr kumimoji="1" lang="en-US" altLang="ja-JP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</a:t>
          </a:r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㉒）</a:t>
          </a:r>
        </a:p>
      </xdr:txBody>
    </xdr:sp>
    <xdr:clientData/>
  </xdr:twoCellAnchor>
  <xdr:twoCellAnchor>
    <xdr:from>
      <xdr:col>1</xdr:col>
      <xdr:colOff>71666</xdr:colOff>
      <xdr:row>29</xdr:row>
      <xdr:rowOff>439361</xdr:rowOff>
    </xdr:from>
    <xdr:to>
      <xdr:col>6</xdr:col>
      <xdr:colOff>58058</xdr:colOff>
      <xdr:row>29</xdr:row>
      <xdr:rowOff>915611</xdr:rowOff>
    </xdr:to>
    <xdr:sp macro="" textlink="">
      <xdr:nvSpPr>
        <xdr:cNvPr id="16" name="四角形: 角を丸くする 15">
          <a:extLst>
            <a:ext uri="{FF2B5EF4-FFF2-40B4-BE49-F238E27FC236}">
              <a16:creationId xmlns:a16="http://schemas.microsoft.com/office/drawing/2014/main" id="{313D73FE-B51A-4F14-BD81-670AEB94FF26}"/>
            </a:ext>
          </a:extLst>
        </xdr:cNvPr>
        <xdr:cNvSpPr/>
      </xdr:nvSpPr>
      <xdr:spPr>
        <a:xfrm>
          <a:off x="334133" y="6886728"/>
          <a:ext cx="684892" cy="476250"/>
        </a:xfrm>
        <a:prstGeom prst="round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都市ガス</a:t>
          </a:r>
          <a:endParaRPr kumimoji="1" lang="en-US" altLang="ja-JP" sz="11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（⑯）</a:t>
          </a:r>
        </a:p>
      </xdr:txBody>
    </xdr:sp>
    <xdr:clientData/>
  </xdr:twoCellAnchor>
  <xdr:twoCellAnchor>
    <xdr:from>
      <xdr:col>33</xdr:col>
      <xdr:colOff>68994</xdr:colOff>
      <xdr:row>29</xdr:row>
      <xdr:rowOff>894442</xdr:rowOff>
    </xdr:from>
    <xdr:to>
      <xdr:col>41</xdr:col>
      <xdr:colOff>63498</xdr:colOff>
      <xdr:row>29</xdr:row>
      <xdr:rowOff>1065012</xdr:rowOff>
    </xdr:to>
    <xdr:sp macro="" textlink="">
      <xdr:nvSpPr>
        <xdr:cNvPr id="17" name="四角形: 角を丸くする 16">
          <a:extLst>
            <a:ext uri="{FF2B5EF4-FFF2-40B4-BE49-F238E27FC236}">
              <a16:creationId xmlns:a16="http://schemas.microsoft.com/office/drawing/2014/main" id="{833596C1-C478-4526-A6BC-857162195CB1}"/>
            </a:ext>
          </a:extLst>
        </xdr:cNvPr>
        <xdr:cNvSpPr/>
      </xdr:nvSpPr>
      <xdr:spPr>
        <a:xfrm>
          <a:off x="4994213" y="7284130"/>
          <a:ext cx="1157348" cy="170570"/>
        </a:xfrm>
        <a:prstGeom prst="round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都市ガス（㉒</a:t>
          </a:r>
          <a:r>
            <a: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×㉕</a:t>
          </a:r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）</a:t>
          </a:r>
        </a:p>
      </xdr:txBody>
    </xdr:sp>
    <xdr:clientData/>
  </xdr:twoCellAnchor>
  <xdr:twoCellAnchor>
    <xdr:from>
      <xdr:col>7</xdr:col>
      <xdr:colOff>134379</xdr:colOff>
      <xdr:row>29</xdr:row>
      <xdr:rowOff>488044</xdr:rowOff>
    </xdr:from>
    <xdr:to>
      <xdr:col>10</xdr:col>
      <xdr:colOff>48201</xdr:colOff>
      <xdr:row>29</xdr:row>
      <xdr:rowOff>900794</xdr:rowOff>
    </xdr:to>
    <xdr:sp macro="" textlink="">
      <xdr:nvSpPr>
        <xdr:cNvPr id="18" name="矢印: 右 17">
          <a:extLst>
            <a:ext uri="{FF2B5EF4-FFF2-40B4-BE49-F238E27FC236}">
              <a16:creationId xmlns:a16="http://schemas.microsoft.com/office/drawing/2014/main" id="{6C452769-D79E-4E0D-6B01-A9B2B6A18638}"/>
            </a:ext>
          </a:extLst>
        </xdr:cNvPr>
        <xdr:cNvSpPr/>
      </xdr:nvSpPr>
      <xdr:spPr>
        <a:xfrm>
          <a:off x="1229754" y="6877732"/>
          <a:ext cx="330541" cy="412750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22379</xdr:colOff>
      <xdr:row>29</xdr:row>
      <xdr:rowOff>288474</xdr:rowOff>
    </xdr:from>
    <xdr:to>
      <xdr:col>17</xdr:col>
      <xdr:colOff>103115</xdr:colOff>
      <xdr:row>29</xdr:row>
      <xdr:rowOff>610509</xdr:rowOff>
    </xdr:to>
    <xdr:sp macro="" textlink="">
      <xdr:nvSpPr>
        <xdr:cNvPr id="20" name="矢印: 右 19">
          <a:extLst>
            <a:ext uri="{FF2B5EF4-FFF2-40B4-BE49-F238E27FC236}">
              <a16:creationId xmlns:a16="http://schemas.microsoft.com/office/drawing/2014/main" id="{92FEE577-BDBE-42CB-AC16-A86DDE63BB6B}"/>
            </a:ext>
          </a:extLst>
        </xdr:cNvPr>
        <xdr:cNvSpPr/>
      </xdr:nvSpPr>
      <xdr:spPr>
        <a:xfrm>
          <a:off x="2240646" y="6735841"/>
          <a:ext cx="360136" cy="322035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22983</xdr:colOff>
      <xdr:row>29</xdr:row>
      <xdr:rowOff>731762</xdr:rowOff>
    </xdr:from>
    <xdr:to>
      <xdr:col>17</xdr:col>
      <xdr:colOff>103719</xdr:colOff>
      <xdr:row>29</xdr:row>
      <xdr:rowOff>1053797</xdr:rowOff>
    </xdr:to>
    <xdr:sp macro="" textlink="">
      <xdr:nvSpPr>
        <xdr:cNvPr id="22" name="矢印: 右 21">
          <a:extLst>
            <a:ext uri="{FF2B5EF4-FFF2-40B4-BE49-F238E27FC236}">
              <a16:creationId xmlns:a16="http://schemas.microsoft.com/office/drawing/2014/main" id="{31F47234-7B7B-4EFE-92DB-0B83702C3C0B}"/>
            </a:ext>
          </a:extLst>
        </xdr:cNvPr>
        <xdr:cNvSpPr/>
      </xdr:nvSpPr>
      <xdr:spPr>
        <a:xfrm>
          <a:off x="2241250" y="7179129"/>
          <a:ext cx="360136" cy="322035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66943</xdr:colOff>
      <xdr:row>29</xdr:row>
      <xdr:rowOff>290170</xdr:rowOff>
    </xdr:from>
    <xdr:to>
      <xdr:col>31</xdr:col>
      <xdr:colOff>126999</xdr:colOff>
      <xdr:row>29</xdr:row>
      <xdr:rowOff>612205</xdr:rowOff>
    </xdr:to>
    <xdr:sp macro="" textlink="">
      <xdr:nvSpPr>
        <xdr:cNvPr id="23" name="矢印: 右 22">
          <a:extLst>
            <a:ext uri="{FF2B5EF4-FFF2-40B4-BE49-F238E27FC236}">
              <a16:creationId xmlns:a16="http://schemas.microsoft.com/office/drawing/2014/main" id="{F4A8C8C5-A483-4B4A-998A-C1E2E907711D}"/>
            </a:ext>
          </a:extLst>
        </xdr:cNvPr>
        <xdr:cNvSpPr/>
      </xdr:nvSpPr>
      <xdr:spPr>
        <a:xfrm rot="10800000">
          <a:off x="3801537" y="6679858"/>
          <a:ext cx="885556" cy="322035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64822</xdr:colOff>
      <xdr:row>29</xdr:row>
      <xdr:rowOff>742605</xdr:rowOff>
    </xdr:from>
    <xdr:to>
      <xdr:col>31</xdr:col>
      <xdr:colOff>132669</xdr:colOff>
      <xdr:row>29</xdr:row>
      <xdr:rowOff>1064640</xdr:rowOff>
    </xdr:to>
    <xdr:sp macro="" textlink="">
      <xdr:nvSpPr>
        <xdr:cNvPr id="24" name="矢印: 右 23">
          <a:extLst>
            <a:ext uri="{FF2B5EF4-FFF2-40B4-BE49-F238E27FC236}">
              <a16:creationId xmlns:a16="http://schemas.microsoft.com/office/drawing/2014/main" id="{45EB651B-06F6-4448-A0D8-EB21BD2F5B65}"/>
            </a:ext>
          </a:extLst>
        </xdr:cNvPr>
        <xdr:cNvSpPr/>
      </xdr:nvSpPr>
      <xdr:spPr>
        <a:xfrm rot="10800000">
          <a:off x="3799416" y="7132293"/>
          <a:ext cx="893347" cy="322035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63500</xdr:colOff>
      <xdr:row>29</xdr:row>
      <xdr:rowOff>8164</xdr:rowOff>
    </xdr:from>
    <xdr:ext cx="1383712" cy="259045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2DEBBA49-3387-74EA-CF63-3F51C814BA3C}"/>
            </a:ext>
          </a:extLst>
        </xdr:cNvPr>
        <xdr:cNvSpPr txBox="1"/>
      </xdr:nvSpPr>
      <xdr:spPr>
        <a:xfrm>
          <a:off x="323850" y="6396264"/>
          <a:ext cx="1383712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000">
              <a:latin typeface="BIZ UDPゴシック" panose="020B0400000000000000" pitchFamily="50" charset="-128"/>
              <a:ea typeface="BIZ UDPゴシック" panose="020B0400000000000000" pitchFamily="50" charset="-128"/>
            </a:rPr>
            <a:t>≪</a:t>
          </a:r>
          <a:r>
            <a:rPr kumimoji="1" lang="en-US" altLang="ja-JP" sz="1000">
              <a:latin typeface="BIZ UDPゴシック" panose="020B0400000000000000" pitchFamily="50" charset="-128"/>
              <a:ea typeface="BIZ UDPゴシック" panose="020B0400000000000000" pitchFamily="50" charset="-128"/>
            </a:rPr>
            <a:t>CGS</a:t>
          </a:r>
          <a:r>
            <a:rPr kumimoji="1" lang="ja-JP" altLang="en-US" sz="1000">
              <a:latin typeface="BIZ UDPゴシック" panose="020B0400000000000000" pitchFamily="50" charset="-128"/>
              <a:ea typeface="BIZ UDPゴシック" panose="020B0400000000000000" pitchFamily="50" charset="-128"/>
            </a:rPr>
            <a:t>導入比較例≫</a:t>
          </a:r>
          <a:endParaRPr kumimoji="1" lang="en-US" altLang="ja-JP" sz="1000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oneCellAnchor>
  <xdr:twoCellAnchor>
    <xdr:from>
      <xdr:col>28</xdr:col>
      <xdr:colOff>61151</xdr:colOff>
      <xdr:row>29</xdr:row>
      <xdr:rowOff>750889</xdr:rowOff>
    </xdr:from>
    <xdr:to>
      <xdr:col>30</xdr:col>
      <xdr:colOff>174621</xdr:colOff>
      <xdr:row>29</xdr:row>
      <xdr:rowOff>1047751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FB8C0234-D34D-408B-A8A9-E7B7F4CB9FB2}"/>
            </a:ext>
          </a:extLst>
        </xdr:cNvPr>
        <xdr:cNvSpPr/>
      </xdr:nvSpPr>
      <xdr:spPr>
        <a:xfrm>
          <a:off x="4073557" y="7140577"/>
          <a:ext cx="478595" cy="296862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>
            <a:lnSpc>
              <a:spcPts val="1000"/>
            </a:lnSpc>
          </a:pPr>
          <a:r>
            <a:rPr kumimoji="1" lang="ja-JP" altLang="en-US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ガス利用</a:t>
          </a:r>
          <a:endParaRPr kumimoji="1" lang="en-US" altLang="ja-JP" sz="9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>
            <a:lnSpc>
              <a:spcPts val="1000"/>
            </a:lnSpc>
          </a:pPr>
          <a:r>
            <a:rPr kumimoji="1" lang="ja-JP" altLang="en-US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設備</a:t>
          </a:r>
          <a:endParaRPr kumimoji="1" lang="en-US" altLang="ja-JP" sz="9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oneCellAnchor>
    <xdr:from>
      <xdr:col>32</xdr:col>
      <xdr:colOff>9216</xdr:colOff>
      <xdr:row>29</xdr:row>
      <xdr:rowOff>240847</xdr:rowOff>
    </xdr:from>
    <xdr:ext cx="133370" cy="816442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4CDEE9A8-153D-4571-971C-53F702E9881B}"/>
            </a:ext>
          </a:extLst>
        </xdr:cNvPr>
        <xdr:cNvSpPr txBox="1"/>
      </xdr:nvSpPr>
      <xdr:spPr>
        <a:xfrm>
          <a:off x="4751872" y="6630535"/>
          <a:ext cx="133370" cy="816442"/>
        </a:xfrm>
        <a:prstGeom prst="rect">
          <a:avLst/>
        </a:prstGeom>
        <a:noFill/>
        <a:ln>
          <a:solidFill>
            <a:sysClr val="windowText" lastClr="0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lIns="0" tIns="0" rIns="0" bIns="0" rtlCol="0" anchor="ctr" anchorCtr="0">
          <a:spAutoFit/>
        </a:bodyPr>
        <a:lstStyle/>
        <a:p>
          <a:r>
            <a:rPr kumimoji="1" lang="ja-JP" altLang="en-US" sz="800">
              <a:latin typeface="BIZ UDPゴシック" panose="020B0400000000000000" pitchFamily="50" charset="-128"/>
              <a:ea typeface="BIZ UDPゴシック" panose="020B0400000000000000" pitchFamily="50" charset="-128"/>
            </a:rPr>
            <a:t>一次エネルギー</a:t>
          </a:r>
          <a:endParaRPr kumimoji="1" lang="en-US" altLang="ja-JP" sz="800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oneCellAnchor>
  <xdr:oneCellAnchor>
    <xdr:from>
      <xdr:col>6</xdr:col>
      <xdr:colOff>94826</xdr:colOff>
      <xdr:row>29</xdr:row>
      <xdr:rowOff>315685</xdr:rowOff>
    </xdr:from>
    <xdr:ext cx="133370" cy="816442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CF62509B-9E93-4470-BFEE-617BE73315B9}"/>
            </a:ext>
          </a:extLst>
        </xdr:cNvPr>
        <xdr:cNvSpPr txBox="1"/>
      </xdr:nvSpPr>
      <xdr:spPr>
        <a:xfrm>
          <a:off x="1055793" y="6763052"/>
          <a:ext cx="133370" cy="816442"/>
        </a:xfrm>
        <a:prstGeom prst="rect">
          <a:avLst/>
        </a:prstGeom>
        <a:noFill/>
        <a:ln>
          <a:solidFill>
            <a:sysClr val="windowText" lastClr="0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lIns="0" tIns="0" rIns="0" bIns="0" rtlCol="0" anchor="ctr" anchorCtr="0">
          <a:spAutoFit/>
        </a:bodyPr>
        <a:lstStyle/>
        <a:p>
          <a:r>
            <a:rPr kumimoji="1" lang="ja-JP" altLang="en-US" sz="800">
              <a:latin typeface="BIZ UDPゴシック" panose="020B0400000000000000" pitchFamily="50" charset="-128"/>
              <a:ea typeface="BIZ UDPゴシック" panose="020B0400000000000000" pitchFamily="50" charset="-128"/>
            </a:rPr>
            <a:t>一次エネルギー</a:t>
          </a:r>
          <a:endParaRPr kumimoji="1" lang="en-US" altLang="ja-JP" sz="800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oneCellAnchor>
  <xdr:twoCellAnchor>
    <xdr:from>
      <xdr:col>28</xdr:col>
      <xdr:colOff>47623</xdr:colOff>
      <xdr:row>29</xdr:row>
      <xdr:rowOff>297656</xdr:rowOff>
    </xdr:from>
    <xdr:to>
      <xdr:col>30</xdr:col>
      <xdr:colOff>166685</xdr:colOff>
      <xdr:row>29</xdr:row>
      <xdr:rowOff>607219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F458FAC1-3222-45D0-BF6E-221AEB955CBF}"/>
            </a:ext>
          </a:extLst>
        </xdr:cNvPr>
        <xdr:cNvSpPr/>
      </xdr:nvSpPr>
      <xdr:spPr>
        <a:xfrm>
          <a:off x="4060029" y="6687344"/>
          <a:ext cx="484187" cy="309563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>
            <a:lnSpc>
              <a:spcPts val="1000"/>
            </a:lnSpc>
          </a:pPr>
          <a:r>
            <a:rPr kumimoji="1" lang="ja-JP" altLang="en-US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系統電力</a:t>
          </a:r>
          <a:endParaRPr kumimoji="1" lang="en-US" altLang="ja-JP" sz="9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>
            <a:lnSpc>
              <a:spcPts val="1000"/>
            </a:lnSpc>
          </a:pPr>
          <a:r>
            <a:rPr kumimoji="1" lang="ja-JP" altLang="en-US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買電</a:t>
          </a:r>
          <a:endParaRPr kumimoji="1" lang="en-US" altLang="ja-JP" sz="9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17</xdr:col>
      <xdr:colOff>91280</xdr:colOff>
      <xdr:row>20</xdr:row>
      <xdr:rowOff>170654</xdr:rowOff>
    </xdr:from>
    <xdr:to>
      <xdr:col>27</xdr:col>
      <xdr:colOff>111124</xdr:colOff>
      <xdr:row>22</xdr:row>
      <xdr:rowOff>59529</xdr:rowOff>
    </xdr:to>
    <xdr:sp macro="" textlink="">
      <xdr:nvSpPr>
        <xdr:cNvPr id="19" name="吹き出し: 四角形 18">
          <a:extLst>
            <a:ext uri="{FF2B5EF4-FFF2-40B4-BE49-F238E27FC236}">
              <a16:creationId xmlns:a16="http://schemas.microsoft.com/office/drawing/2014/main" id="{839387BA-B550-438E-95E1-97B1472B04D3}"/>
            </a:ext>
          </a:extLst>
        </xdr:cNvPr>
        <xdr:cNvSpPr/>
      </xdr:nvSpPr>
      <xdr:spPr>
        <a:xfrm>
          <a:off x="2575718" y="4560092"/>
          <a:ext cx="1408906" cy="333375"/>
        </a:xfrm>
        <a:prstGeom prst="wedgeRectCallout">
          <a:avLst>
            <a:gd name="adj1" fmla="val -70060"/>
            <a:gd name="adj2" fmla="val 40563"/>
          </a:avLst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1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別紙５</a:t>
          </a:r>
          <a:r>
            <a:rPr kumimoji="1" lang="en-US" altLang="ja-JP" sz="8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‐3</a:t>
          </a:r>
          <a:r>
            <a:rPr kumimoji="1" lang="ja-JP" altLang="en-US" sz="8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より、年間熱利用量を参考に熱利用率を想定する</a:t>
          </a:r>
        </a:p>
      </xdr:txBody>
    </xdr:sp>
    <xdr:clientData fPrintsWithSheet="0"/>
  </xdr:twoCellAnchor>
  <xdr:twoCellAnchor>
    <xdr:from>
      <xdr:col>34</xdr:col>
      <xdr:colOff>50800</xdr:colOff>
      <xdr:row>0</xdr:row>
      <xdr:rowOff>0</xdr:rowOff>
    </xdr:from>
    <xdr:to>
      <xdr:col>41</xdr:col>
      <xdr:colOff>82550</xdr:colOff>
      <xdr:row>1</xdr:row>
      <xdr:rowOff>165100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DA9E55AE-C90A-4DB2-B126-FA2F5E6BFB89}"/>
            </a:ext>
          </a:extLst>
        </xdr:cNvPr>
        <xdr:cNvSpPr>
          <a:spLocks noChangeArrowheads="1"/>
        </xdr:cNvSpPr>
      </xdr:nvSpPr>
      <xdr:spPr bwMode="auto">
        <a:xfrm>
          <a:off x="5143500" y="0"/>
          <a:ext cx="1060450" cy="355600"/>
        </a:xfrm>
        <a:prstGeom prst="wedgeRoundRectCallout">
          <a:avLst>
            <a:gd name="adj1" fmla="val 24129"/>
            <a:gd name="adj2" fmla="val 2467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記入例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1</xdr:row>
      <xdr:rowOff>0</xdr:rowOff>
    </xdr:from>
    <xdr:to>
      <xdr:col>20</xdr:col>
      <xdr:colOff>142875</xdr:colOff>
      <xdr:row>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B1DAE83-4D37-4D11-87DE-0FD70093F942}"/>
            </a:ext>
          </a:extLst>
        </xdr:cNvPr>
        <xdr:cNvSpPr txBox="1">
          <a:spLocks noChangeArrowheads="1"/>
        </xdr:cNvSpPr>
      </xdr:nvSpPr>
      <xdr:spPr bwMode="auto">
        <a:xfrm>
          <a:off x="2924175" y="190500"/>
          <a:ext cx="127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27</xdr:col>
      <xdr:colOff>34290</xdr:colOff>
      <xdr:row>1</xdr:row>
      <xdr:rowOff>0</xdr:rowOff>
    </xdr:from>
    <xdr:to>
      <xdr:col>28</xdr:col>
      <xdr:colOff>552</xdr:colOff>
      <xdr:row>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6F72DFF-1575-4113-8AD6-9832E056FB83}"/>
            </a:ext>
          </a:extLst>
        </xdr:cNvPr>
        <xdr:cNvSpPr txBox="1">
          <a:spLocks noChangeArrowheads="1"/>
        </xdr:cNvSpPr>
      </xdr:nvSpPr>
      <xdr:spPr bwMode="auto">
        <a:xfrm>
          <a:off x="3926840" y="190500"/>
          <a:ext cx="10596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月</a:t>
          </a:r>
        </a:p>
      </xdr:txBody>
    </xdr:sp>
    <xdr:clientData/>
  </xdr:twoCellAnchor>
  <xdr:twoCellAnchor>
    <xdr:from>
      <xdr:col>31</xdr:col>
      <xdr:colOff>0</xdr:colOff>
      <xdr:row>1</xdr:row>
      <xdr:rowOff>0</xdr:rowOff>
    </xdr:from>
    <xdr:to>
      <xdr:col>31</xdr:col>
      <xdr:colOff>0</xdr:colOff>
      <xdr:row>1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DCA685EC-FF0D-4106-9E53-9045E646C5E3}"/>
            </a:ext>
          </a:extLst>
        </xdr:cNvPr>
        <xdr:cNvSpPr txBox="1">
          <a:spLocks noChangeArrowheads="1"/>
        </xdr:cNvSpPr>
      </xdr:nvSpPr>
      <xdr:spPr bwMode="auto">
        <a:xfrm>
          <a:off x="4584700" y="1905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>
    <xdr:from>
      <xdr:col>42</xdr:col>
      <xdr:colOff>0</xdr:colOff>
      <xdr:row>1</xdr:row>
      <xdr:rowOff>0</xdr:rowOff>
    </xdr:from>
    <xdr:to>
      <xdr:col>42</xdr:col>
      <xdr:colOff>552</xdr:colOff>
      <xdr:row>1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E1ECD9D4-AE28-4F43-9165-4DD8CE373BFF}"/>
            </a:ext>
          </a:extLst>
        </xdr:cNvPr>
        <xdr:cNvSpPr txBox="1">
          <a:spLocks noChangeArrowheads="1"/>
        </xdr:cNvSpPr>
      </xdr:nvSpPr>
      <xdr:spPr bwMode="auto">
        <a:xfrm>
          <a:off x="6261100" y="1905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日</a:t>
          </a:r>
        </a:p>
      </xdr:txBody>
    </xdr:sp>
    <xdr:clientData/>
  </xdr:twoCellAnchor>
  <xdr:twoCellAnchor editAs="oneCell">
    <xdr:from>
      <xdr:col>32</xdr:col>
      <xdr:colOff>19050</xdr:colOff>
      <xdr:row>1</xdr:row>
      <xdr:rowOff>0</xdr:rowOff>
    </xdr:from>
    <xdr:to>
      <xdr:col>32</xdr:col>
      <xdr:colOff>149225</xdr:colOff>
      <xdr:row>2</xdr:row>
      <xdr:rowOff>139989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4BC7D00B-B813-4D87-AFF9-52C121495419}"/>
            </a:ext>
          </a:extLst>
        </xdr:cNvPr>
        <xdr:cNvSpPr txBox="1">
          <a:spLocks noChangeArrowheads="1"/>
        </xdr:cNvSpPr>
      </xdr:nvSpPr>
      <xdr:spPr bwMode="auto">
        <a:xfrm>
          <a:off x="4787900" y="190500"/>
          <a:ext cx="130175" cy="336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142875</xdr:colOff>
      <xdr:row>1</xdr:row>
      <xdr:rowOff>0</xdr:rowOff>
    </xdr:from>
    <xdr:to>
      <xdr:col>31</xdr:col>
      <xdr:colOff>171450</xdr:colOff>
      <xdr:row>2</xdr:row>
      <xdr:rowOff>120939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FE4EB8F1-34AF-4A9F-84F0-ED262A6A031B}"/>
            </a:ext>
          </a:extLst>
        </xdr:cNvPr>
        <xdr:cNvSpPr txBox="1">
          <a:spLocks noChangeArrowheads="1"/>
        </xdr:cNvSpPr>
      </xdr:nvSpPr>
      <xdr:spPr bwMode="auto">
        <a:xfrm>
          <a:off x="4727575" y="190500"/>
          <a:ext cx="28575" cy="317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90115</xdr:colOff>
      <xdr:row>29</xdr:row>
      <xdr:rowOff>288471</xdr:rowOff>
    </xdr:from>
    <xdr:to>
      <xdr:col>14</xdr:col>
      <xdr:colOff>119596</xdr:colOff>
      <xdr:row>29</xdr:row>
      <xdr:rowOff>1127578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F3154B0A-6884-4E24-A93B-66B5DAC6931E}"/>
            </a:ext>
          </a:extLst>
        </xdr:cNvPr>
        <xdr:cNvSpPr/>
      </xdr:nvSpPr>
      <xdr:spPr>
        <a:xfrm>
          <a:off x="1607765" y="6676571"/>
          <a:ext cx="588281" cy="839107"/>
        </a:xfrm>
        <a:prstGeom prst="rect">
          <a:avLst/>
        </a:prstGeom>
        <a:solidFill>
          <a:srgbClr val="CCFF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2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CGS</a:t>
          </a:r>
          <a:endParaRPr kumimoji="1" lang="ja-JP" altLang="en-US" sz="12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18</xdr:col>
      <xdr:colOff>26311</xdr:colOff>
      <xdr:row>29</xdr:row>
      <xdr:rowOff>308282</xdr:rowOff>
    </xdr:from>
    <xdr:to>
      <xdr:col>26</xdr:col>
      <xdr:colOff>17239</xdr:colOff>
      <xdr:row>29</xdr:row>
      <xdr:rowOff>557746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C5FEA10F-C1A4-447F-B067-AB3B9C0BECB8}"/>
            </a:ext>
          </a:extLst>
        </xdr:cNvPr>
        <xdr:cNvSpPr/>
      </xdr:nvSpPr>
      <xdr:spPr>
        <a:xfrm>
          <a:off x="2661561" y="6696382"/>
          <a:ext cx="1108528" cy="249464"/>
        </a:xfrm>
        <a:prstGeom prst="roundRect">
          <a:avLst/>
        </a:prstGeom>
        <a:solidFill>
          <a:srgbClr val="FFCC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電気利用量（⑬）</a:t>
          </a:r>
        </a:p>
      </xdr:txBody>
    </xdr:sp>
    <xdr:clientData/>
  </xdr:twoCellAnchor>
  <xdr:twoCellAnchor>
    <xdr:from>
      <xdr:col>33</xdr:col>
      <xdr:colOff>47623</xdr:colOff>
      <xdr:row>29</xdr:row>
      <xdr:rowOff>311167</xdr:rowOff>
    </xdr:from>
    <xdr:to>
      <xdr:col>41</xdr:col>
      <xdr:colOff>67465</xdr:colOff>
      <xdr:row>29</xdr:row>
      <xdr:rowOff>509832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328FAFEC-5511-4EAB-8C00-A09AD51A2748}"/>
            </a:ext>
          </a:extLst>
        </xdr:cNvPr>
        <xdr:cNvSpPr/>
      </xdr:nvSpPr>
      <xdr:spPr>
        <a:xfrm>
          <a:off x="5000623" y="6699267"/>
          <a:ext cx="1188242" cy="198665"/>
        </a:xfrm>
        <a:prstGeom prst="round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800">
              <a:latin typeface="BIZ UDPゴシック" panose="020B0400000000000000" pitchFamily="50" charset="-128"/>
              <a:ea typeface="BIZ UDPゴシック" panose="020B0400000000000000" pitchFamily="50" charset="-128"/>
            </a:rPr>
            <a:t>一次エネ換算値（⑬</a:t>
          </a:r>
          <a:r>
            <a:rPr kumimoji="1" lang="en-US" altLang="ja-JP" sz="800">
              <a:latin typeface="BIZ UDPゴシック" panose="020B0400000000000000" pitchFamily="50" charset="-128"/>
              <a:ea typeface="BIZ UDPゴシック" panose="020B0400000000000000" pitchFamily="50" charset="-128"/>
            </a:rPr>
            <a:t>×㉓</a:t>
          </a:r>
          <a:r>
            <a:rPr kumimoji="1" lang="ja-JP" altLang="en-US" sz="800">
              <a:latin typeface="BIZ UDPゴシック" panose="020B0400000000000000" pitchFamily="50" charset="-128"/>
              <a:ea typeface="BIZ UDPゴシック" panose="020B0400000000000000" pitchFamily="50" charset="-128"/>
            </a:rPr>
            <a:t>）</a:t>
          </a:r>
        </a:p>
      </xdr:txBody>
    </xdr:sp>
    <xdr:clientData/>
  </xdr:twoCellAnchor>
  <xdr:twoCellAnchor>
    <xdr:from>
      <xdr:col>33</xdr:col>
      <xdr:colOff>71426</xdr:colOff>
      <xdr:row>29</xdr:row>
      <xdr:rowOff>688523</xdr:rowOff>
    </xdr:from>
    <xdr:to>
      <xdr:col>41</xdr:col>
      <xdr:colOff>59224</xdr:colOff>
      <xdr:row>29</xdr:row>
      <xdr:rowOff>869461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161399EC-90EC-4448-9AFE-612D5CA8AAFB}"/>
            </a:ext>
          </a:extLst>
        </xdr:cNvPr>
        <xdr:cNvSpPr/>
      </xdr:nvSpPr>
      <xdr:spPr>
        <a:xfrm>
          <a:off x="5024426" y="7076623"/>
          <a:ext cx="1156198" cy="180938"/>
        </a:xfrm>
        <a:prstGeom prst="round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都市ガス（⑳</a:t>
          </a:r>
          <a:r>
            <a: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×㉔</a:t>
          </a:r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）</a:t>
          </a:r>
        </a:p>
      </xdr:txBody>
    </xdr:sp>
    <xdr:clientData/>
  </xdr:twoCellAnchor>
  <xdr:twoCellAnchor>
    <xdr:from>
      <xdr:col>18</xdr:col>
      <xdr:colOff>22902</xdr:colOff>
      <xdr:row>29</xdr:row>
      <xdr:rowOff>664939</xdr:rowOff>
    </xdr:from>
    <xdr:to>
      <xdr:col>26</xdr:col>
      <xdr:colOff>13833</xdr:colOff>
      <xdr:row>29</xdr:row>
      <xdr:rowOff>896260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6FC05D69-EF1F-4443-8CBA-417C67F28662}"/>
            </a:ext>
          </a:extLst>
        </xdr:cNvPr>
        <xdr:cNvSpPr/>
      </xdr:nvSpPr>
      <xdr:spPr>
        <a:xfrm>
          <a:off x="2658152" y="7053039"/>
          <a:ext cx="1108531" cy="231321"/>
        </a:xfrm>
        <a:prstGeom prst="roundRect">
          <a:avLst/>
        </a:prstGeom>
        <a:solidFill>
          <a:srgbClr val="FFCC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蒸気利用量（⑳）</a:t>
          </a:r>
        </a:p>
      </xdr:txBody>
    </xdr:sp>
    <xdr:clientData/>
  </xdr:twoCellAnchor>
  <xdr:twoCellAnchor>
    <xdr:from>
      <xdr:col>18</xdr:col>
      <xdr:colOff>26872</xdr:colOff>
      <xdr:row>29</xdr:row>
      <xdr:rowOff>896256</xdr:rowOff>
    </xdr:from>
    <xdr:to>
      <xdr:col>26</xdr:col>
      <xdr:colOff>13267</xdr:colOff>
      <xdr:row>29</xdr:row>
      <xdr:rowOff>1123042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E20CA350-4A66-49E9-B455-0C2E3EB9D2A2}"/>
            </a:ext>
          </a:extLst>
        </xdr:cNvPr>
        <xdr:cNvSpPr/>
      </xdr:nvSpPr>
      <xdr:spPr>
        <a:xfrm>
          <a:off x="2662122" y="7284356"/>
          <a:ext cx="1103995" cy="226786"/>
        </a:xfrm>
        <a:prstGeom prst="roundRect">
          <a:avLst/>
        </a:prstGeom>
        <a:solidFill>
          <a:srgbClr val="FFCC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温水利用量</a:t>
          </a:r>
          <a:r>
            <a:rPr kumimoji="1" lang="en-US" altLang="ja-JP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(</a:t>
          </a:r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㉒）</a:t>
          </a:r>
        </a:p>
      </xdr:txBody>
    </xdr:sp>
    <xdr:clientData/>
  </xdr:twoCellAnchor>
  <xdr:twoCellAnchor>
    <xdr:from>
      <xdr:col>1</xdr:col>
      <xdr:colOff>71666</xdr:colOff>
      <xdr:row>29</xdr:row>
      <xdr:rowOff>439361</xdr:rowOff>
    </xdr:from>
    <xdr:to>
      <xdr:col>6</xdr:col>
      <xdr:colOff>58058</xdr:colOff>
      <xdr:row>29</xdr:row>
      <xdr:rowOff>915611</xdr:rowOff>
    </xdr:to>
    <xdr:sp macro="" textlink="">
      <xdr:nvSpPr>
        <xdr:cNvPr id="14" name="四角形: 角を丸くする 13">
          <a:extLst>
            <a:ext uri="{FF2B5EF4-FFF2-40B4-BE49-F238E27FC236}">
              <a16:creationId xmlns:a16="http://schemas.microsoft.com/office/drawing/2014/main" id="{F8BA963B-FC3B-4EAB-B5AE-F7346A321B6D}"/>
            </a:ext>
          </a:extLst>
        </xdr:cNvPr>
        <xdr:cNvSpPr/>
      </xdr:nvSpPr>
      <xdr:spPr>
        <a:xfrm>
          <a:off x="332016" y="6827461"/>
          <a:ext cx="684892" cy="476250"/>
        </a:xfrm>
        <a:prstGeom prst="round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都市ガス</a:t>
          </a:r>
          <a:endParaRPr kumimoji="1" lang="en-US" altLang="ja-JP" sz="11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（⑯）</a:t>
          </a:r>
        </a:p>
      </xdr:txBody>
    </xdr:sp>
    <xdr:clientData/>
  </xdr:twoCellAnchor>
  <xdr:twoCellAnchor>
    <xdr:from>
      <xdr:col>33</xdr:col>
      <xdr:colOff>68994</xdr:colOff>
      <xdr:row>29</xdr:row>
      <xdr:rowOff>894442</xdr:rowOff>
    </xdr:from>
    <xdr:to>
      <xdr:col>41</xdr:col>
      <xdr:colOff>63498</xdr:colOff>
      <xdr:row>29</xdr:row>
      <xdr:rowOff>1065012</xdr:rowOff>
    </xdr:to>
    <xdr:sp macro="" textlink="">
      <xdr:nvSpPr>
        <xdr:cNvPr id="15" name="四角形: 角を丸くする 14">
          <a:extLst>
            <a:ext uri="{FF2B5EF4-FFF2-40B4-BE49-F238E27FC236}">
              <a16:creationId xmlns:a16="http://schemas.microsoft.com/office/drawing/2014/main" id="{FF49368A-0EFE-43C1-8E88-356BB7A7A206}"/>
            </a:ext>
          </a:extLst>
        </xdr:cNvPr>
        <xdr:cNvSpPr/>
      </xdr:nvSpPr>
      <xdr:spPr>
        <a:xfrm>
          <a:off x="5021994" y="7282542"/>
          <a:ext cx="1162904" cy="170570"/>
        </a:xfrm>
        <a:prstGeom prst="roundRect">
          <a:avLst/>
        </a:prstGeom>
        <a:solidFill>
          <a:schemeClr val="accent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都市ガス（㉒</a:t>
          </a:r>
          <a:r>
            <a:rPr kumimoji="1" lang="en-US" altLang="ja-JP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×㉕</a:t>
          </a:r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）</a:t>
          </a:r>
        </a:p>
      </xdr:txBody>
    </xdr:sp>
    <xdr:clientData/>
  </xdr:twoCellAnchor>
  <xdr:twoCellAnchor>
    <xdr:from>
      <xdr:col>7</xdr:col>
      <xdr:colOff>134379</xdr:colOff>
      <xdr:row>29</xdr:row>
      <xdr:rowOff>488044</xdr:rowOff>
    </xdr:from>
    <xdr:to>
      <xdr:col>10</xdr:col>
      <xdr:colOff>48201</xdr:colOff>
      <xdr:row>29</xdr:row>
      <xdr:rowOff>900794</xdr:rowOff>
    </xdr:to>
    <xdr:sp macro="" textlink="">
      <xdr:nvSpPr>
        <xdr:cNvPr id="16" name="矢印: 右 15">
          <a:extLst>
            <a:ext uri="{FF2B5EF4-FFF2-40B4-BE49-F238E27FC236}">
              <a16:creationId xmlns:a16="http://schemas.microsoft.com/office/drawing/2014/main" id="{4E26DE59-E4A2-4114-A04A-C9DE0351675C}"/>
            </a:ext>
          </a:extLst>
        </xdr:cNvPr>
        <xdr:cNvSpPr/>
      </xdr:nvSpPr>
      <xdr:spPr>
        <a:xfrm>
          <a:off x="1232929" y="6876144"/>
          <a:ext cx="332922" cy="412750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22379</xdr:colOff>
      <xdr:row>29</xdr:row>
      <xdr:rowOff>288474</xdr:rowOff>
    </xdr:from>
    <xdr:to>
      <xdr:col>17</xdr:col>
      <xdr:colOff>103115</xdr:colOff>
      <xdr:row>29</xdr:row>
      <xdr:rowOff>610509</xdr:rowOff>
    </xdr:to>
    <xdr:sp macro="" textlink="">
      <xdr:nvSpPr>
        <xdr:cNvPr id="17" name="矢印: 右 16">
          <a:extLst>
            <a:ext uri="{FF2B5EF4-FFF2-40B4-BE49-F238E27FC236}">
              <a16:creationId xmlns:a16="http://schemas.microsoft.com/office/drawing/2014/main" id="{958D4301-F43D-4FD0-A4CE-CB193E19BDCE}"/>
            </a:ext>
          </a:extLst>
        </xdr:cNvPr>
        <xdr:cNvSpPr/>
      </xdr:nvSpPr>
      <xdr:spPr>
        <a:xfrm>
          <a:off x="2238529" y="6676574"/>
          <a:ext cx="360136" cy="322035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22983</xdr:colOff>
      <xdr:row>29</xdr:row>
      <xdr:rowOff>731762</xdr:rowOff>
    </xdr:from>
    <xdr:to>
      <xdr:col>17</xdr:col>
      <xdr:colOff>103719</xdr:colOff>
      <xdr:row>29</xdr:row>
      <xdr:rowOff>1053797</xdr:rowOff>
    </xdr:to>
    <xdr:sp macro="" textlink="">
      <xdr:nvSpPr>
        <xdr:cNvPr id="18" name="矢印: 右 17">
          <a:extLst>
            <a:ext uri="{FF2B5EF4-FFF2-40B4-BE49-F238E27FC236}">
              <a16:creationId xmlns:a16="http://schemas.microsoft.com/office/drawing/2014/main" id="{8D345B93-B748-4623-A33B-33AB66E4078D}"/>
            </a:ext>
          </a:extLst>
        </xdr:cNvPr>
        <xdr:cNvSpPr/>
      </xdr:nvSpPr>
      <xdr:spPr>
        <a:xfrm>
          <a:off x="2239133" y="7119862"/>
          <a:ext cx="360136" cy="322035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66943</xdr:colOff>
      <xdr:row>29</xdr:row>
      <xdr:rowOff>290170</xdr:rowOff>
    </xdr:from>
    <xdr:to>
      <xdr:col>31</xdr:col>
      <xdr:colOff>126999</xdr:colOff>
      <xdr:row>29</xdr:row>
      <xdr:rowOff>612205</xdr:rowOff>
    </xdr:to>
    <xdr:sp macro="" textlink="">
      <xdr:nvSpPr>
        <xdr:cNvPr id="19" name="矢印: 右 18">
          <a:extLst>
            <a:ext uri="{FF2B5EF4-FFF2-40B4-BE49-F238E27FC236}">
              <a16:creationId xmlns:a16="http://schemas.microsoft.com/office/drawing/2014/main" id="{619C723F-1659-408A-9098-63D3E4A6BAD8}"/>
            </a:ext>
          </a:extLst>
        </xdr:cNvPr>
        <xdr:cNvSpPr/>
      </xdr:nvSpPr>
      <xdr:spPr>
        <a:xfrm rot="10800000">
          <a:off x="3819793" y="6678270"/>
          <a:ext cx="891906" cy="322035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64822</xdr:colOff>
      <xdr:row>29</xdr:row>
      <xdr:rowOff>742605</xdr:rowOff>
    </xdr:from>
    <xdr:to>
      <xdr:col>31</xdr:col>
      <xdr:colOff>132669</xdr:colOff>
      <xdr:row>29</xdr:row>
      <xdr:rowOff>1064640</xdr:rowOff>
    </xdr:to>
    <xdr:sp macro="" textlink="">
      <xdr:nvSpPr>
        <xdr:cNvPr id="20" name="矢印: 右 19">
          <a:extLst>
            <a:ext uri="{FF2B5EF4-FFF2-40B4-BE49-F238E27FC236}">
              <a16:creationId xmlns:a16="http://schemas.microsoft.com/office/drawing/2014/main" id="{189FE028-8B3B-4B17-A460-188D1EAF3D46}"/>
            </a:ext>
          </a:extLst>
        </xdr:cNvPr>
        <xdr:cNvSpPr/>
      </xdr:nvSpPr>
      <xdr:spPr>
        <a:xfrm rot="10800000">
          <a:off x="3817672" y="7130705"/>
          <a:ext cx="899697" cy="322035"/>
        </a:xfrm>
        <a:prstGeom prst="rightArrow">
          <a:avLst/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63500</xdr:colOff>
      <xdr:row>29</xdr:row>
      <xdr:rowOff>8164</xdr:rowOff>
    </xdr:from>
    <xdr:ext cx="1383712" cy="259045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314A4D71-37CE-4483-84EB-08E195B58570}"/>
            </a:ext>
          </a:extLst>
        </xdr:cNvPr>
        <xdr:cNvSpPr txBox="1"/>
      </xdr:nvSpPr>
      <xdr:spPr>
        <a:xfrm>
          <a:off x="323850" y="6396264"/>
          <a:ext cx="1383712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000">
              <a:latin typeface="BIZ UDPゴシック" panose="020B0400000000000000" pitchFamily="50" charset="-128"/>
              <a:ea typeface="BIZ UDPゴシック" panose="020B0400000000000000" pitchFamily="50" charset="-128"/>
            </a:rPr>
            <a:t>≪</a:t>
          </a:r>
          <a:r>
            <a:rPr kumimoji="1" lang="en-US" altLang="ja-JP" sz="1000">
              <a:latin typeface="BIZ UDPゴシック" panose="020B0400000000000000" pitchFamily="50" charset="-128"/>
              <a:ea typeface="BIZ UDPゴシック" panose="020B0400000000000000" pitchFamily="50" charset="-128"/>
            </a:rPr>
            <a:t>CGS</a:t>
          </a:r>
          <a:r>
            <a:rPr kumimoji="1" lang="ja-JP" altLang="en-US" sz="1000">
              <a:latin typeface="BIZ UDPゴシック" panose="020B0400000000000000" pitchFamily="50" charset="-128"/>
              <a:ea typeface="BIZ UDPゴシック" panose="020B0400000000000000" pitchFamily="50" charset="-128"/>
            </a:rPr>
            <a:t>導入比較例≫</a:t>
          </a:r>
          <a:endParaRPr kumimoji="1" lang="en-US" altLang="ja-JP" sz="1000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oneCellAnchor>
  <xdr:twoCellAnchor>
    <xdr:from>
      <xdr:col>28</xdr:col>
      <xdr:colOff>61151</xdr:colOff>
      <xdr:row>29</xdr:row>
      <xdr:rowOff>750889</xdr:rowOff>
    </xdr:from>
    <xdr:to>
      <xdr:col>30</xdr:col>
      <xdr:colOff>174621</xdr:colOff>
      <xdr:row>29</xdr:row>
      <xdr:rowOff>1047751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391424AA-C9EA-4880-9359-150B44FA0B62}"/>
            </a:ext>
          </a:extLst>
        </xdr:cNvPr>
        <xdr:cNvSpPr/>
      </xdr:nvSpPr>
      <xdr:spPr>
        <a:xfrm>
          <a:off x="4093401" y="7138989"/>
          <a:ext cx="481770" cy="296862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>
            <a:lnSpc>
              <a:spcPts val="1000"/>
            </a:lnSpc>
          </a:pPr>
          <a:r>
            <a:rPr kumimoji="1" lang="ja-JP" altLang="en-US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ガス利用</a:t>
          </a:r>
          <a:endParaRPr kumimoji="1" lang="en-US" altLang="ja-JP" sz="9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>
            <a:lnSpc>
              <a:spcPts val="1000"/>
            </a:lnSpc>
          </a:pPr>
          <a:r>
            <a:rPr kumimoji="1" lang="ja-JP" altLang="en-US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設備</a:t>
          </a:r>
          <a:endParaRPr kumimoji="1" lang="en-US" altLang="ja-JP" sz="9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oneCellAnchor>
    <xdr:from>
      <xdr:col>32</xdr:col>
      <xdr:colOff>9216</xdr:colOff>
      <xdr:row>29</xdr:row>
      <xdr:rowOff>240847</xdr:rowOff>
    </xdr:from>
    <xdr:ext cx="133370" cy="816442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9FDF0746-7D1C-4C22-98DC-85A067FF3ABD}"/>
            </a:ext>
          </a:extLst>
        </xdr:cNvPr>
        <xdr:cNvSpPr txBox="1"/>
      </xdr:nvSpPr>
      <xdr:spPr>
        <a:xfrm>
          <a:off x="4778066" y="6628947"/>
          <a:ext cx="133370" cy="816442"/>
        </a:xfrm>
        <a:prstGeom prst="rect">
          <a:avLst/>
        </a:prstGeom>
        <a:noFill/>
        <a:ln>
          <a:solidFill>
            <a:sysClr val="windowText" lastClr="0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lIns="0" tIns="0" rIns="0" bIns="0" rtlCol="0" anchor="ctr" anchorCtr="0">
          <a:spAutoFit/>
        </a:bodyPr>
        <a:lstStyle/>
        <a:p>
          <a:r>
            <a:rPr kumimoji="1" lang="ja-JP" altLang="en-US" sz="800">
              <a:latin typeface="BIZ UDPゴシック" panose="020B0400000000000000" pitchFamily="50" charset="-128"/>
              <a:ea typeface="BIZ UDPゴシック" panose="020B0400000000000000" pitchFamily="50" charset="-128"/>
            </a:rPr>
            <a:t>一次エネルギー</a:t>
          </a:r>
          <a:endParaRPr kumimoji="1" lang="en-US" altLang="ja-JP" sz="800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oneCellAnchor>
  <xdr:oneCellAnchor>
    <xdr:from>
      <xdr:col>6</xdr:col>
      <xdr:colOff>94826</xdr:colOff>
      <xdr:row>29</xdr:row>
      <xdr:rowOff>315685</xdr:rowOff>
    </xdr:from>
    <xdr:ext cx="133370" cy="816442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84F7DA89-CEEF-473F-91D6-90C95B9B3D90}"/>
            </a:ext>
          </a:extLst>
        </xdr:cNvPr>
        <xdr:cNvSpPr txBox="1"/>
      </xdr:nvSpPr>
      <xdr:spPr>
        <a:xfrm>
          <a:off x="1053676" y="6703785"/>
          <a:ext cx="133370" cy="816442"/>
        </a:xfrm>
        <a:prstGeom prst="rect">
          <a:avLst/>
        </a:prstGeom>
        <a:noFill/>
        <a:ln>
          <a:solidFill>
            <a:sysClr val="windowText" lastClr="0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lIns="0" tIns="0" rIns="0" bIns="0" rtlCol="0" anchor="ctr" anchorCtr="0">
          <a:spAutoFit/>
        </a:bodyPr>
        <a:lstStyle/>
        <a:p>
          <a:r>
            <a:rPr kumimoji="1" lang="ja-JP" altLang="en-US" sz="800">
              <a:latin typeface="BIZ UDPゴシック" panose="020B0400000000000000" pitchFamily="50" charset="-128"/>
              <a:ea typeface="BIZ UDPゴシック" panose="020B0400000000000000" pitchFamily="50" charset="-128"/>
            </a:rPr>
            <a:t>一次エネルギー</a:t>
          </a:r>
          <a:endParaRPr kumimoji="1" lang="en-US" altLang="ja-JP" sz="800" baseline="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oneCellAnchor>
  <xdr:twoCellAnchor>
    <xdr:from>
      <xdr:col>28</xdr:col>
      <xdr:colOff>47623</xdr:colOff>
      <xdr:row>29</xdr:row>
      <xdr:rowOff>297656</xdr:rowOff>
    </xdr:from>
    <xdr:to>
      <xdr:col>30</xdr:col>
      <xdr:colOff>166685</xdr:colOff>
      <xdr:row>29</xdr:row>
      <xdr:rowOff>607219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EDC12ABF-1F26-480C-87E2-B00D3E161649}"/>
            </a:ext>
          </a:extLst>
        </xdr:cNvPr>
        <xdr:cNvSpPr/>
      </xdr:nvSpPr>
      <xdr:spPr>
        <a:xfrm>
          <a:off x="4079873" y="6685756"/>
          <a:ext cx="487362" cy="309563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>
            <a:lnSpc>
              <a:spcPts val="1000"/>
            </a:lnSpc>
          </a:pPr>
          <a:r>
            <a:rPr kumimoji="1" lang="ja-JP" altLang="en-US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系統電力</a:t>
          </a:r>
          <a:endParaRPr kumimoji="1" lang="en-US" altLang="ja-JP" sz="9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>
            <a:lnSpc>
              <a:spcPts val="1000"/>
            </a:lnSpc>
          </a:pPr>
          <a:r>
            <a:rPr kumimoji="1" lang="ja-JP" altLang="en-US" sz="9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買電</a:t>
          </a:r>
          <a:endParaRPr kumimoji="1" lang="en-US" altLang="ja-JP" sz="9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170089</xdr:colOff>
      <xdr:row>1</xdr:row>
      <xdr:rowOff>359228</xdr:rowOff>
    </xdr:from>
    <xdr:to>
      <xdr:col>15</xdr:col>
      <xdr:colOff>427051</xdr:colOff>
      <xdr:row>11</xdr:row>
      <xdr:rowOff>38438</xdr:rowOff>
    </xdr:to>
    <xdr:graphicFrame macro="">
      <xdr:nvGraphicFramePr>
        <xdr:cNvPr id="2" name="グラフ 1028">
          <a:extLst>
            <a:ext uri="{FF2B5EF4-FFF2-40B4-BE49-F238E27FC236}">
              <a16:creationId xmlns:a16="http://schemas.microsoft.com/office/drawing/2014/main" id="{499F1CBA-EC57-4FC5-BACB-4164D2D3BA21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184809</xdr:colOff>
      <xdr:row>12</xdr:row>
      <xdr:rowOff>4453</xdr:rowOff>
    </xdr:from>
    <xdr:to>
      <xdr:col>15</xdr:col>
      <xdr:colOff>441771</xdr:colOff>
      <xdr:row>21</xdr:row>
      <xdr:rowOff>70790</xdr:rowOff>
    </xdr:to>
    <xdr:graphicFrame macro="">
      <xdr:nvGraphicFramePr>
        <xdr:cNvPr id="3" name="グラフ 1029">
          <a:extLst>
            <a:ext uri="{FF2B5EF4-FFF2-40B4-BE49-F238E27FC236}">
              <a16:creationId xmlns:a16="http://schemas.microsoft.com/office/drawing/2014/main" id="{FE6B151A-652A-4E27-82A8-B78EBCF5195E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180974</xdr:colOff>
      <xdr:row>21</xdr:row>
      <xdr:rowOff>195940</xdr:rowOff>
    </xdr:from>
    <xdr:to>
      <xdr:col>15</xdr:col>
      <xdr:colOff>446420</xdr:colOff>
      <xdr:row>31</xdr:row>
      <xdr:rowOff>44476</xdr:rowOff>
    </xdr:to>
    <xdr:graphicFrame macro="">
      <xdr:nvGraphicFramePr>
        <xdr:cNvPr id="4" name="グラフ 1030">
          <a:extLst>
            <a:ext uri="{FF2B5EF4-FFF2-40B4-BE49-F238E27FC236}">
              <a16:creationId xmlns:a16="http://schemas.microsoft.com/office/drawing/2014/main" id="{E826438B-BC5C-488A-A955-40353BACC60D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44450</xdr:colOff>
      <xdr:row>1</xdr:row>
      <xdr:rowOff>25400</xdr:rowOff>
    </xdr:from>
    <xdr:to>
      <xdr:col>15</xdr:col>
      <xdr:colOff>476250</xdr:colOff>
      <xdr:row>1</xdr:row>
      <xdr:rowOff>349250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819BE6B6-4171-4636-AAC4-D119E1917DE4}"/>
            </a:ext>
          </a:extLst>
        </xdr:cNvPr>
        <xdr:cNvSpPr>
          <a:spLocks noChangeArrowheads="1"/>
        </xdr:cNvSpPr>
      </xdr:nvSpPr>
      <xdr:spPr bwMode="auto">
        <a:xfrm>
          <a:off x="9372600" y="215900"/>
          <a:ext cx="1060450" cy="323850"/>
        </a:xfrm>
        <a:prstGeom prst="wedgeRoundRectCallout">
          <a:avLst>
            <a:gd name="adj1" fmla="val 24129"/>
            <a:gd name="adj2" fmla="val 2467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記入例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170089</xdr:colOff>
      <xdr:row>1</xdr:row>
      <xdr:rowOff>359228</xdr:rowOff>
    </xdr:from>
    <xdr:to>
      <xdr:col>15</xdr:col>
      <xdr:colOff>427051</xdr:colOff>
      <xdr:row>11</xdr:row>
      <xdr:rowOff>38438</xdr:rowOff>
    </xdr:to>
    <xdr:graphicFrame macro="">
      <xdr:nvGraphicFramePr>
        <xdr:cNvPr id="2" name="グラフ 1028">
          <a:extLst>
            <a:ext uri="{FF2B5EF4-FFF2-40B4-BE49-F238E27FC236}">
              <a16:creationId xmlns:a16="http://schemas.microsoft.com/office/drawing/2014/main" id="{4B6D2456-695B-4D3E-A798-C33B4B7CC7C7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184809</xdr:colOff>
      <xdr:row>12</xdr:row>
      <xdr:rowOff>4453</xdr:rowOff>
    </xdr:from>
    <xdr:to>
      <xdr:col>15</xdr:col>
      <xdr:colOff>441771</xdr:colOff>
      <xdr:row>21</xdr:row>
      <xdr:rowOff>70790</xdr:rowOff>
    </xdr:to>
    <xdr:graphicFrame macro="">
      <xdr:nvGraphicFramePr>
        <xdr:cNvPr id="3" name="グラフ 1029">
          <a:extLst>
            <a:ext uri="{FF2B5EF4-FFF2-40B4-BE49-F238E27FC236}">
              <a16:creationId xmlns:a16="http://schemas.microsoft.com/office/drawing/2014/main" id="{94745E56-67B9-4C5D-AFA6-C76622A09FCD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180974</xdr:colOff>
      <xdr:row>21</xdr:row>
      <xdr:rowOff>195940</xdr:rowOff>
    </xdr:from>
    <xdr:to>
      <xdr:col>15</xdr:col>
      <xdr:colOff>446420</xdr:colOff>
      <xdr:row>31</xdr:row>
      <xdr:rowOff>44476</xdr:rowOff>
    </xdr:to>
    <xdr:graphicFrame macro="">
      <xdr:nvGraphicFramePr>
        <xdr:cNvPr id="4" name="グラフ 1030">
          <a:extLst>
            <a:ext uri="{FF2B5EF4-FFF2-40B4-BE49-F238E27FC236}">
              <a16:creationId xmlns:a16="http://schemas.microsoft.com/office/drawing/2014/main" id="{F8966ACE-41EC-482C-8E38-2F3D0AA1E9A6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170089</xdr:colOff>
      <xdr:row>1</xdr:row>
      <xdr:rowOff>359228</xdr:rowOff>
    </xdr:from>
    <xdr:to>
      <xdr:col>15</xdr:col>
      <xdr:colOff>427051</xdr:colOff>
      <xdr:row>11</xdr:row>
      <xdr:rowOff>38438</xdr:rowOff>
    </xdr:to>
    <xdr:graphicFrame macro="">
      <xdr:nvGraphicFramePr>
        <xdr:cNvPr id="2" name="グラフ 1028">
          <a:extLst>
            <a:ext uri="{FF2B5EF4-FFF2-40B4-BE49-F238E27FC236}">
              <a16:creationId xmlns:a16="http://schemas.microsoft.com/office/drawing/2014/main" id="{69BA3371-127C-4F88-9D5B-7EC53D8D66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184809</xdr:colOff>
      <xdr:row>12</xdr:row>
      <xdr:rowOff>4453</xdr:rowOff>
    </xdr:from>
    <xdr:to>
      <xdr:col>15</xdr:col>
      <xdr:colOff>441771</xdr:colOff>
      <xdr:row>21</xdr:row>
      <xdr:rowOff>70790</xdr:rowOff>
    </xdr:to>
    <xdr:graphicFrame macro="">
      <xdr:nvGraphicFramePr>
        <xdr:cNvPr id="3" name="グラフ 1029">
          <a:extLst>
            <a:ext uri="{FF2B5EF4-FFF2-40B4-BE49-F238E27FC236}">
              <a16:creationId xmlns:a16="http://schemas.microsoft.com/office/drawing/2014/main" id="{76D0361F-7ADA-4EF0-B303-954F73FD4706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180974</xdr:colOff>
      <xdr:row>21</xdr:row>
      <xdr:rowOff>195940</xdr:rowOff>
    </xdr:from>
    <xdr:to>
      <xdr:col>15</xdr:col>
      <xdr:colOff>446420</xdr:colOff>
      <xdr:row>31</xdr:row>
      <xdr:rowOff>44476</xdr:rowOff>
    </xdr:to>
    <xdr:graphicFrame macro="">
      <xdr:nvGraphicFramePr>
        <xdr:cNvPr id="4" name="グラフ 1030">
          <a:extLst>
            <a:ext uri="{FF2B5EF4-FFF2-40B4-BE49-F238E27FC236}">
              <a16:creationId xmlns:a16="http://schemas.microsoft.com/office/drawing/2014/main" id="{EFD3FDCE-32F5-4745-827B-DD99B0EAAF17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44450</xdr:colOff>
      <xdr:row>1</xdr:row>
      <xdr:rowOff>19050</xdr:rowOff>
    </xdr:from>
    <xdr:to>
      <xdr:col>15</xdr:col>
      <xdr:colOff>476250</xdr:colOff>
      <xdr:row>1</xdr:row>
      <xdr:rowOff>342900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AC07CA2E-AA32-4397-9CF1-0E6B1D8FFE14}"/>
            </a:ext>
          </a:extLst>
        </xdr:cNvPr>
        <xdr:cNvSpPr>
          <a:spLocks noChangeArrowheads="1"/>
        </xdr:cNvSpPr>
      </xdr:nvSpPr>
      <xdr:spPr bwMode="auto">
        <a:xfrm>
          <a:off x="9347200" y="209550"/>
          <a:ext cx="1060450" cy="323850"/>
        </a:xfrm>
        <a:prstGeom prst="wedgeRoundRectCallout">
          <a:avLst>
            <a:gd name="adj1" fmla="val 24129"/>
            <a:gd name="adj2" fmla="val 2467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記入例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170089</xdr:colOff>
      <xdr:row>1</xdr:row>
      <xdr:rowOff>359228</xdr:rowOff>
    </xdr:from>
    <xdr:to>
      <xdr:col>15</xdr:col>
      <xdr:colOff>427051</xdr:colOff>
      <xdr:row>11</xdr:row>
      <xdr:rowOff>38438</xdr:rowOff>
    </xdr:to>
    <xdr:graphicFrame macro="">
      <xdr:nvGraphicFramePr>
        <xdr:cNvPr id="2" name="グラフ 1028">
          <a:extLst>
            <a:ext uri="{FF2B5EF4-FFF2-40B4-BE49-F238E27FC236}">
              <a16:creationId xmlns:a16="http://schemas.microsoft.com/office/drawing/2014/main" id="{EFD011D8-6930-4925-853B-D08195D0AF22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184809</xdr:colOff>
      <xdr:row>12</xdr:row>
      <xdr:rowOff>4453</xdr:rowOff>
    </xdr:from>
    <xdr:to>
      <xdr:col>15</xdr:col>
      <xdr:colOff>441771</xdr:colOff>
      <xdr:row>21</xdr:row>
      <xdr:rowOff>70790</xdr:rowOff>
    </xdr:to>
    <xdr:graphicFrame macro="">
      <xdr:nvGraphicFramePr>
        <xdr:cNvPr id="3" name="グラフ 1029">
          <a:extLst>
            <a:ext uri="{FF2B5EF4-FFF2-40B4-BE49-F238E27FC236}">
              <a16:creationId xmlns:a16="http://schemas.microsoft.com/office/drawing/2014/main" id="{7A3BA0F1-6BC8-43C4-A75E-E4485C8F9D07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180974</xdr:colOff>
      <xdr:row>21</xdr:row>
      <xdr:rowOff>195940</xdr:rowOff>
    </xdr:from>
    <xdr:to>
      <xdr:col>15</xdr:col>
      <xdr:colOff>446420</xdr:colOff>
      <xdr:row>31</xdr:row>
      <xdr:rowOff>44476</xdr:rowOff>
    </xdr:to>
    <xdr:graphicFrame macro="">
      <xdr:nvGraphicFramePr>
        <xdr:cNvPr id="4" name="グラフ 1030">
          <a:extLst>
            <a:ext uri="{FF2B5EF4-FFF2-40B4-BE49-F238E27FC236}">
              <a16:creationId xmlns:a16="http://schemas.microsoft.com/office/drawing/2014/main" id="{FE0CC304-82C6-4607-A638-D2B12ED606C8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7995-81E8-4BDE-9319-57F226C81685}">
  <sheetPr>
    <pageSetUpPr fitToPage="1"/>
  </sheetPr>
  <dimension ref="B1:AQ39"/>
  <sheetViews>
    <sheetView tabSelected="1" view="pageBreakPreview" zoomScaleNormal="100" zoomScaleSheetLayoutView="100" zoomScalePageLayoutView="85" workbookViewId="0">
      <selection activeCell="AH10" sqref="AH10:AN10"/>
    </sheetView>
  </sheetViews>
  <sheetFormatPr defaultColWidth="8.25" defaultRowHeight="15" x14ac:dyDescent="0.55000000000000004"/>
  <cols>
    <col min="1" max="1" width="3.4140625" style="1" customWidth="1"/>
    <col min="2" max="28" width="1.83203125" style="1" customWidth="1"/>
    <col min="29" max="33" width="2.4140625" style="1" customWidth="1"/>
    <col min="34" max="37" width="1.83203125" style="1" customWidth="1"/>
    <col min="38" max="38" width="2.5" style="1" customWidth="1"/>
    <col min="39" max="42" width="1.83203125" style="1" customWidth="1"/>
    <col min="43" max="43" width="3.08203125" style="1" hidden="1" customWidth="1"/>
    <col min="44" max="44" width="5.58203125" style="1" customWidth="1"/>
    <col min="45" max="16384" width="8.25" style="1"/>
  </cols>
  <sheetData>
    <row r="1" spans="2:42" x14ac:dyDescent="0.55000000000000004">
      <c r="B1" s="2" t="s">
        <v>127</v>
      </c>
    </row>
    <row r="2" spans="2:42" ht="15.5" thickBot="1" x14ac:dyDescent="0.6">
      <c r="B2" s="2" t="s">
        <v>29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2:42" ht="17.5" customHeight="1" x14ac:dyDescent="0.55000000000000004">
      <c r="B3" s="65" t="s">
        <v>19</v>
      </c>
      <c r="C3" s="66"/>
      <c r="D3" s="121" t="s">
        <v>30</v>
      </c>
      <c r="E3" s="121"/>
      <c r="F3" s="94" t="s">
        <v>31</v>
      </c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2" t="s">
        <v>0</v>
      </c>
      <c r="AD3" s="92"/>
      <c r="AE3" s="92"/>
      <c r="AF3" s="92"/>
      <c r="AG3" s="92"/>
      <c r="AH3" s="114">
        <v>35</v>
      </c>
      <c r="AI3" s="114"/>
      <c r="AJ3" s="114"/>
      <c r="AK3" s="114"/>
      <c r="AL3" s="114"/>
      <c r="AM3" s="114"/>
      <c r="AN3" s="114"/>
      <c r="AO3" s="90" t="s">
        <v>1</v>
      </c>
      <c r="AP3" s="91"/>
    </row>
    <row r="4" spans="2:42" ht="17.5" customHeight="1" x14ac:dyDescent="0.55000000000000004">
      <c r="B4" s="67"/>
      <c r="C4" s="68"/>
      <c r="D4" s="122"/>
      <c r="E4" s="122"/>
      <c r="F4" s="71" t="s">
        <v>32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63" t="s">
        <v>0</v>
      </c>
      <c r="AD4" s="63"/>
      <c r="AE4" s="63"/>
      <c r="AF4" s="63"/>
      <c r="AG4" s="63"/>
      <c r="AH4" s="64">
        <v>0</v>
      </c>
      <c r="AI4" s="64"/>
      <c r="AJ4" s="64"/>
      <c r="AK4" s="64"/>
      <c r="AL4" s="64"/>
      <c r="AM4" s="64"/>
      <c r="AN4" s="64"/>
      <c r="AO4" s="55" t="s">
        <v>2</v>
      </c>
      <c r="AP4" s="56"/>
    </row>
    <row r="5" spans="2:42" ht="17.5" customHeight="1" x14ac:dyDescent="0.55000000000000004">
      <c r="B5" s="67"/>
      <c r="C5" s="68"/>
      <c r="D5" s="122"/>
      <c r="E5" s="122"/>
      <c r="F5" s="71" t="s">
        <v>33</v>
      </c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63" t="s">
        <v>0</v>
      </c>
      <c r="AD5" s="63"/>
      <c r="AE5" s="63"/>
      <c r="AF5" s="63"/>
      <c r="AG5" s="63"/>
      <c r="AH5" s="64">
        <v>56.9</v>
      </c>
      <c r="AI5" s="64"/>
      <c r="AJ5" s="64"/>
      <c r="AK5" s="64"/>
      <c r="AL5" s="64"/>
      <c r="AM5" s="64"/>
      <c r="AN5" s="64"/>
      <c r="AO5" s="55" t="s">
        <v>20</v>
      </c>
      <c r="AP5" s="56"/>
    </row>
    <row r="6" spans="2:42" ht="17.5" customHeight="1" x14ac:dyDescent="0.55000000000000004">
      <c r="B6" s="67"/>
      <c r="C6" s="68"/>
      <c r="D6" s="122"/>
      <c r="E6" s="122"/>
      <c r="F6" s="115" t="s">
        <v>62</v>
      </c>
      <c r="G6" s="116"/>
      <c r="H6" s="116"/>
      <c r="I6" s="116"/>
      <c r="J6" s="116"/>
      <c r="K6" s="116"/>
      <c r="L6" s="116"/>
      <c r="M6" s="116"/>
      <c r="N6" s="116"/>
      <c r="O6" s="117"/>
      <c r="P6" s="111" t="s">
        <v>63</v>
      </c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3"/>
      <c r="AC6" s="63" t="s">
        <v>0</v>
      </c>
      <c r="AD6" s="63"/>
      <c r="AE6" s="63"/>
      <c r="AF6" s="63"/>
      <c r="AG6" s="63"/>
      <c r="AH6" s="64">
        <v>104.5</v>
      </c>
      <c r="AI6" s="64"/>
      <c r="AJ6" s="64"/>
      <c r="AK6" s="64"/>
      <c r="AL6" s="64"/>
      <c r="AM6" s="64"/>
      <c r="AN6" s="64"/>
      <c r="AO6" s="55"/>
      <c r="AP6" s="56"/>
    </row>
    <row r="7" spans="2:42" ht="17.5" customHeight="1" x14ac:dyDescent="0.55000000000000004">
      <c r="B7" s="67"/>
      <c r="C7" s="68"/>
      <c r="D7" s="122"/>
      <c r="E7" s="122"/>
      <c r="F7" s="118"/>
      <c r="G7" s="119"/>
      <c r="H7" s="119"/>
      <c r="I7" s="119"/>
      <c r="J7" s="119"/>
      <c r="K7" s="119"/>
      <c r="L7" s="119"/>
      <c r="M7" s="119"/>
      <c r="N7" s="119"/>
      <c r="O7" s="120"/>
      <c r="P7" s="111" t="s">
        <v>64</v>
      </c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3"/>
      <c r="AC7" s="63" t="s">
        <v>0</v>
      </c>
      <c r="AD7" s="63"/>
      <c r="AE7" s="63"/>
      <c r="AF7" s="63"/>
      <c r="AG7" s="63"/>
      <c r="AH7" s="80">
        <f>ROUND(AH6*45/40.6,1)</f>
        <v>115.8</v>
      </c>
      <c r="AI7" s="80"/>
      <c r="AJ7" s="80"/>
      <c r="AK7" s="80"/>
      <c r="AL7" s="80"/>
      <c r="AM7" s="80"/>
      <c r="AN7" s="80"/>
      <c r="AO7" s="55" t="s">
        <v>21</v>
      </c>
      <c r="AP7" s="56"/>
    </row>
    <row r="8" spans="2:42" ht="17.5" customHeight="1" x14ac:dyDescent="0.55000000000000004">
      <c r="B8" s="67"/>
      <c r="C8" s="68"/>
      <c r="D8" s="62" t="s">
        <v>118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3" t="s">
        <v>11</v>
      </c>
      <c r="AD8" s="63"/>
      <c r="AE8" s="63"/>
      <c r="AF8" s="63"/>
      <c r="AG8" s="63"/>
      <c r="AH8" s="64">
        <v>2</v>
      </c>
      <c r="AI8" s="64"/>
      <c r="AJ8" s="64"/>
      <c r="AK8" s="64"/>
      <c r="AL8" s="64"/>
      <c r="AM8" s="64"/>
      <c r="AN8" s="64"/>
      <c r="AO8" s="55" t="s">
        <v>22</v>
      </c>
      <c r="AP8" s="56"/>
    </row>
    <row r="9" spans="2:42" ht="17.5" customHeight="1" x14ac:dyDescent="0.55000000000000004">
      <c r="B9" s="67"/>
      <c r="C9" s="68"/>
      <c r="D9" s="62" t="s">
        <v>65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3" t="s">
        <v>0</v>
      </c>
      <c r="AD9" s="63"/>
      <c r="AE9" s="63"/>
      <c r="AF9" s="63"/>
      <c r="AG9" s="63"/>
      <c r="AH9" s="80">
        <f>ROUND(AH3*AH8,1)</f>
        <v>70</v>
      </c>
      <c r="AI9" s="80"/>
      <c r="AJ9" s="80"/>
      <c r="AK9" s="80"/>
      <c r="AL9" s="80"/>
      <c r="AM9" s="80"/>
      <c r="AN9" s="80"/>
      <c r="AO9" s="55" t="s">
        <v>23</v>
      </c>
      <c r="AP9" s="56"/>
    </row>
    <row r="10" spans="2:42" ht="17.5" customHeight="1" x14ac:dyDescent="0.55000000000000004">
      <c r="B10" s="67"/>
      <c r="C10" s="68"/>
      <c r="D10" s="62" t="s">
        <v>119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3" t="s">
        <v>0</v>
      </c>
      <c r="AD10" s="63"/>
      <c r="AE10" s="63"/>
      <c r="AF10" s="63"/>
      <c r="AG10" s="63"/>
      <c r="AH10" s="64">
        <v>5</v>
      </c>
      <c r="AI10" s="64"/>
      <c r="AJ10" s="64"/>
      <c r="AK10" s="64"/>
      <c r="AL10" s="64"/>
      <c r="AM10" s="64"/>
      <c r="AN10" s="64"/>
      <c r="AO10" s="55" t="s">
        <v>24</v>
      </c>
      <c r="AP10" s="56"/>
    </row>
    <row r="11" spans="2:42" ht="17.5" customHeight="1" x14ac:dyDescent="0.55000000000000004">
      <c r="B11" s="67"/>
      <c r="C11" s="68"/>
      <c r="D11" s="62" t="s">
        <v>34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3" t="s">
        <v>0</v>
      </c>
      <c r="AD11" s="63"/>
      <c r="AE11" s="63"/>
      <c r="AF11" s="63"/>
      <c r="AG11" s="63"/>
      <c r="AH11" s="80">
        <f>ROUND(AH9-AH10,1)</f>
        <v>65</v>
      </c>
      <c r="AI11" s="80"/>
      <c r="AJ11" s="80"/>
      <c r="AK11" s="80"/>
      <c r="AL11" s="80"/>
      <c r="AM11" s="80"/>
      <c r="AN11" s="80"/>
      <c r="AO11" s="55" t="s">
        <v>25</v>
      </c>
      <c r="AP11" s="56"/>
    </row>
    <row r="12" spans="2:42" ht="17.5" customHeight="1" x14ac:dyDescent="0.55000000000000004">
      <c r="B12" s="67"/>
      <c r="C12" s="68"/>
      <c r="D12" s="62" t="s">
        <v>66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3" t="s">
        <v>0</v>
      </c>
      <c r="AD12" s="63"/>
      <c r="AE12" s="63"/>
      <c r="AF12" s="63"/>
      <c r="AG12" s="63"/>
      <c r="AH12" s="80">
        <f>ROUND(AH4*AH8,1)</f>
        <v>0</v>
      </c>
      <c r="AI12" s="80"/>
      <c r="AJ12" s="80"/>
      <c r="AK12" s="80"/>
      <c r="AL12" s="80"/>
      <c r="AM12" s="80"/>
      <c r="AN12" s="80"/>
      <c r="AO12" s="55" t="s">
        <v>26</v>
      </c>
      <c r="AP12" s="56"/>
    </row>
    <row r="13" spans="2:42" ht="17.5" customHeight="1" x14ac:dyDescent="0.55000000000000004">
      <c r="B13" s="67"/>
      <c r="C13" s="68"/>
      <c r="D13" s="62" t="s">
        <v>67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3" t="s">
        <v>0</v>
      </c>
      <c r="AD13" s="63"/>
      <c r="AE13" s="63"/>
      <c r="AF13" s="63"/>
      <c r="AG13" s="63"/>
      <c r="AH13" s="80">
        <f>ROUND(AH5*AH8,1)</f>
        <v>113.8</v>
      </c>
      <c r="AI13" s="80"/>
      <c r="AJ13" s="80"/>
      <c r="AK13" s="80"/>
      <c r="AL13" s="80"/>
      <c r="AM13" s="80"/>
      <c r="AN13" s="80"/>
      <c r="AO13" s="55" t="s">
        <v>27</v>
      </c>
      <c r="AP13" s="56"/>
    </row>
    <row r="14" spans="2:42" ht="17.5" customHeight="1" thickBot="1" x14ac:dyDescent="0.6">
      <c r="B14" s="69"/>
      <c r="C14" s="70"/>
      <c r="D14" s="57" t="s">
        <v>68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8" t="s">
        <v>0</v>
      </c>
      <c r="AD14" s="58"/>
      <c r="AE14" s="58"/>
      <c r="AF14" s="58"/>
      <c r="AG14" s="58"/>
      <c r="AH14" s="59">
        <f>ROUND(AH7*AH8,1)</f>
        <v>231.6</v>
      </c>
      <c r="AI14" s="59"/>
      <c r="AJ14" s="59"/>
      <c r="AK14" s="59"/>
      <c r="AL14" s="59"/>
      <c r="AM14" s="59"/>
      <c r="AN14" s="59"/>
      <c r="AO14" s="60" t="s">
        <v>28</v>
      </c>
      <c r="AP14" s="61"/>
    </row>
    <row r="15" spans="2:42" ht="17.5" customHeight="1" x14ac:dyDescent="0.55000000000000004">
      <c r="B15" s="65" t="s">
        <v>44</v>
      </c>
      <c r="C15" s="66"/>
      <c r="D15" s="94" t="s">
        <v>77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2" t="s">
        <v>3</v>
      </c>
      <c r="AD15" s="92"/>
      <c r="AE15" s="92"/>
      <c r="AF15" s="92"/>
      <c r="AG15" s="92"/>
      <c r="AH15" s="99">
        <f>'別紙５－２(電力)【記入例】'!G36</f>
        <v>3240</v>
      </c>
      <c r="AI15" s="99"/>
      <c r="AJ15" s="99"/>
      <c r="AK15" s="99"/>
      <c r="AL15" s="99"/>
      <c r="AM15" s="99"/>
      <c r="AN15" s="99"/>
      <c r="AO15" s="90" t="s">
        <v>35</v>
      </c>
      <c r="AP15" s="91"/>
    </row>
    <row r="16" spans="2:42" ht="17.5" customHeight="1" x14ac:dyDescent="0.55000000000000004">
      <c r="B16" s="67"/>
      <c r="C16" s="68"/>
      <c r="D16" s="71" t="s">
        <v>78</v>
      </c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63" t="s">
        <v>124</v>
      </c>
      <c r="AD16" s="63"/>
      <c r="AE16" s="63"/>
      <c r="AF16" s="63"/>
      <c r="AG16" s="63"/>
      <c r="AH16" s="80">
        <f>ROUND(AH11*AH15/1000,1)</f>
        <v>210.6</v>
      </c>
      <c r="AI16" s="80"/>
      <c r="AJ16" s="80"/>
      <c r="AK16" s="80"/>
      <c r="AL16" s="80"/>
      <c r="AM16" s="80"/>
      <c r="AN16" s="80"/>
      <c r="AO16" s="55" t="s">
        <v>36</v>
      </c>
      <c r="AP16" s="56"/>
    </row>
    <row r="17" spans="2:42" ht="17.5" customHeight="1" x14ac:dyDescent="0.55000000000000004">
      <c r="B17" s="67"/>
      <c r="C17" s="68"/>
      <c r="D17" s="62" t="s">
        <v>107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3" t="s">
        <v>4</v>
      </c>
      <c r="AD17" s="63"/>
      <c r="AE17" s="63"/>
      <c r="AF17" s="63"/>
      <c r="AG17" s="63"/>
      <c r="AH17" s="80">
        <f>ROUND(AH12*AH15*0.0036,1)</f>
        <v>0</v>
      </c>
      <c r="AI17" s="80"/>
      <c r="AJ17" s="80"/>
      <c r="AK17" s="80"/>
      <c r="AL17" s="80"/>
      <c r="AM17" s="80"/>
      <c r="AN17" s="80"/>
      <c r="AO17" s="55" t="s">
        <v>37</v>
      </c>
      <c r="AP17" s="56"/>
    </row>
    <row r="18" spans="2:42" ht="17.5" customHeight="1" x14ac:dyDescent="0.55000000000000004">
      <c r="B18" s="67"/>
      <c r="C18" s="68"/>
      <c r="D18" s="62" t="s">
        <v>108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3" t="s">
        <v>4</v>
      </c>
      <c r="AD18" s="63"/>
      <c r="AE18" s="63"/>
      <c r="AF18" s="63"/>
      <c r="AG18" s="63"/>
      <c r="AH18" s="80">
        <f>ROUND(AH13*AH15*0.0036,1)</f>
        <v>1327.4</v>
      </c>
      <c r="AI18" s="80"/>
      <c r="AJ18" s="80"/>
      <c r="AK18" s="80"/>
      <c r="AL18" s="80"/>
      <c r="AM18" s="80"/>
      <c r="AN18" s="80"/>
      <c r="AO18" s="55" t="s">
        <v>38</v>
      </c>
      <c r="AP18" s="56"/>
    </row>
    <row r="19" spans="2:42" ht="17.5" customHeight="1" x14ac:dyDescent="0.55000000000000004">
      <c r="B19" s="67"/>
      <c r="C19" s="68"/>
      <c r="D19" s="71" t="s">
        <v>56</v>
      </c>
      <c r="E19" s="71"/>
      <c r="F19" s="71"/>
      <c r="G19" s="71"/>
      <c r="H19" s="71"/>
      <c r="I19" s="71"/>
      <c r="J19" s="72" t="s">
        <v>42</v>
      </c>
      <c r="K19" s="72"/>
      <c r="L19" s="72"/>
      <c r="M19" s="73"/>
      <c r="N19" s="73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63" t="s">
        <v>4</v>
      </c>
      <c r="AD19" s="63"/>
      <c r="AE19" s="63"/>
      <c r="AF19" s="63"/>
      <c r="AG19" s="63"/>
      <c r="AH19" s="80">
        <f>ROUND(AH14*AH15*0.0036,1)</f>
        <v>2701.4</v>
      </c>
      <c r="AI19" s="80"/>
      <c r="AJ19" s="80"/>
      <c r="AK19" s="80"/>
      <c r="AL19" s="80"/>
      <c r="AM19" s="80"/>
      <c r="AN19" s="80"/>
      <c r="AO19" s="55" t="s">
        <v>39</v>
      </c>
      <c r="AP19" s="56"/>
    </row>
    <row r="20" spans="2:42" ht="17.5" customHeight="1" x14ac:dyDescent="0.55000000000000004">
      <c r="B20" s="67"/>
      <c r="C20" s="68"/>
      <c r="D20" s="71"/>
      <c r="E20" s="71"/>
      <c r="F20" s="71"/>
      <c r="G20" s="71"/>
      <c r="H20" s="71"/>
      <c r="I20" s="71"/>
      <c r="J20" s="76" t="s">
        <v>79</v>
      </c>
      <c r="K20" s="76"/>
      <c r="L20" s="77"/>
      <c r="M20" s="74">
        <v>45</v>
      </c>
      <c r="N20" s="75"/>
      <c r="O20" s="78" t="s">
        <v>103</v>
      </c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63" t="s">
        <v>45</v>
      </c>
      <c r="AD20" s="63"/>
      <c r="AE20" s="63"/>
      <c r="AF20" s="63"/>
      <c r="AG20" s="63"/>
      <c r="AH20" s="80">
        <f>ROUND(AH19/M20,1)</f>
        <v>60</v>
      </c>
      <c r="AI20" s="80"/>
      <c r="AJ20" s="80"/>
      <c r="AK20" s="80"/>
      <c r="AL20" s="80"/>
      <c r="AM20" s="80"/>
      <c r="AN20" s="80"/>
      <c r="AO20" s="55" t="s">
        <v>40</v>
      </c>
      <c r="AP20" s="56"/>
    </row>
    <row r="21" spans="2:42" ht="17.5" customHeight="1" x14ac:dyDescent="0.55000000000000004">
      <c r="B21" s="67"/>
      <c r="C21" s="68"/>
      <c r="D21" s="62" t="s">
        <v>101</v>
      </c>
      <c r="E21" s="62"/>
      <c r="F21" s="62"/>
      <c r="G21" s="62"/>
      <c r="H21" s="62"/>
      <c r="I21" s="62"/>
      <c r="J21" s="62"/>
      <c r="K21" s="62"/>
      <c r="L21" s="62"/>
      <c r="M21" s="110"/>
      <c r="N21" s="110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3" t="s">
        <v>43</v>
      </c>
      <c r="AD21" s="63"/>
      <c r="AE21" s="63"/>
      <c r="AF21" s="63"/>
      <c r="AG21" s="63"/>
      <c r="AH21" s="64">
        <v>0</v>
      </c>
      <c r="AI21" s="64"/>
      <c r="AJ21" s="64"/>
      <c r="AK21" s="64"/>
      <c r="AL21" s="64"/>
      <c r="AM21" s="64"/>
      <c r="AN21" s="64"/>
      <c r="AO21" s="55" t="s">
        <v>41</v>
      </c>
      <c r="AP21" s="56"/>
    </row>
    <row r="22" spans="2:42" ht="17.5" customHeight="1" x14ac:dyDescent="0.55000000000000004">
      <c r="B22" s="67"/>
      <c r="C22" s="68"/>
      <c r="D22" s="62" t="s">
        <v>69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3" t="s">
        <v>4</v>
      </c>
      <c r="AD22" s="63"/>
      <c r="AE22" s="63"/>
      <c r="AF22" s="63"/>
      <c r="AG22" s="63"/>
      <c r="AH22" s="80">
        <f>ROUND(AH17*AH21/100,1)</f>
        <v>0</v>
      </c>
      <c r="AI22" s="80"/>
      <c r="AJ22" s="80"/>
      <c r="AK22" s="80"/>
      <c r="AL22" s="80"/>
      <c r="AM22" s="80"/>
      <c r="AN22" s="80"/>
      <c r="AO22" s="55" t="s">
        <v>46</v>
      </c>
      <c r="AP22" s="56"/>
    </row>
    <row r="23" spans="2:42" ht="17.5" customHeight="1" x14ac:dyDescent="0.55000000000000004">
      <c r="B23" s="67"/>
      <c r="C23" s="68"/>
      <c r="D23" s="62" t="s">
        <v>102</v>
      </c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3" t="s">
        <v>43</v>
      </c>
      <c r="AD23" s="63"/>
      <c r="AE23" s="63"/>
      <c r="AF23" s="63"/>
      <c r="AG23" s="63"/>
      <c r="AH23" s="64">
        <v>90</v>
      </c>
      <c r="AI23" s="64"/>
      <c r="AJ23" s="64"/>
      <c r="AK23" s="64"/>
      <c r="AL23" s="64"/>
      <c r="AM23" s="64"/>
      <c r="AN23" s="64"/>
      <c r="AO23" s="55" t="s">
        <v>5</v>
      </c>
      <c r="AP23" s="56"/>
    </row>
    <row r="24" spans="2:42" ht="17.5" customHeight="1" thickBot="1" x14ac:dyDescent="0.6">
      <c r="B24" s="69"/>
      <c r="C24" s="70"/>
      <c r="D24" s="57" t="s">
        <v>70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8" t="s">
        <v>4</v>
      </c>
      <c r="AD24" s="58"/>
      <c r="AE24" s="58"/>
      <c r="AF24" s="58"/>
      <c r="AG24" s="58"/>
      <c r="AH24" s="59">
        <f>ROUND(AH18*AH23/100,1)</f>
        <v>1194.7</v>
      </c>
      <c r="AI24" s="59"/>
      <c r="AJ24" s="59"/>
      <c r="AK24" s="59"/>
      <c r="AL24" s="59"/>
      <c r="AM24" s="59"/>
      <c r="AN24" s="59"/>
      <c r="AO24" s="60" t="s">
        <v>47</v>
      </c>
      <c r="AP24" s="61"/>
    </row>
    <row r="25" spans="2:42" ht="17.5" customHeight="1" x14ac:dyDescent="0.55000000000000004">
      <c r="B25" s="100" t="s">
        <v>6</v>
      </c>
      <c r="C25" s="101"/>
      <c r="D25" s="94" t="s">
        <v>106</v>
      </c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2" t="s">
        <v>7</v>
      </c>
      <c r="AD25" s="92"/>
      <c r="AE25" s="92"/>
      <c r="AF25" s="92"/>
      <c r="AG25" s="92"/>
      <c r="AH25" s="93">
        <v>8.64</v>
      </c>
      <c r="AI25" s="93"/>
      <c r="AJ25" s="93"/>
      <c r="AK25" s="93"/>
      <c r="AL25" s="93"/>
      <c r="AM25" s="93"/>
      <c r="AN25" s="93"/>
      <c r="AO25" s="90" t="s">
        <v>55</v>
      </c>
      <c r="AP25" s="91"/>
    </row>
    <row r="26" spans="2:42" ht="17.5" customHeight="1" x14ac:dyDescent="0.55000000000000004">
      <c r="B26" s="102"/>
      <c r="C26" s="103"/>
      <c r="D26" s="71" t="s">
        <v>104</v>
      </c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63" t="s">
        <v>10</v>
      </c>
      <c r="AD26" s="63"/>
      <c r="AE26" s="63"/>
      <c r="AF26" s="63"/>
      <c r="AG26" s="63"/>
      <c r="AH26" s="54">
        <v>1.36</v>
      </c>
      <c r="AI26" s="54"/>
      <c r="AJ26" s="54"/>
      <c r="AK26" s="54"/>
      <c r="AL26" s="54"/>
      <c r="AM26" s="54"/>
      <c r="AN26" s="54"/>
      <c r="AO26" s="55" t="s">
        <v>57</v>
      </c>
      <c r="AP26" s="56"/>
    </row>
    <row r="27" spans="2:42" ht="17.5" customHeight="1" x14ac:dyDescent="0.55000000000000004">
      <c r="B27" s="102"/>
      <c r="C27" s="103"/>
      <c r="D27" s="71" t="s">
        <v>105</v>
      </c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63" t="s">
        <v>10</v>
      </c>
      <c r="AD27" s="63"/>
      <c r="AE27" s="63"/>
      <c r="AF27" s="63"/>
      <c r="AG27" s="63"/>
      <c r="AH27" s="54">
        <v>1.36</v>
      </c>
      <c r="AI27" s="54"/>
      <c r="AJ27" s="54"/>
      <c r="AK27" s="54"/>
      <c r="AL27" s="54"/>
      <c r="AM27" s="54"/>
      <c r="AN27" s="54"/>
      <c r="AO27" s="55" t="s">
        <v>48</v>
      </c>
      <c r="AP27" s="56"/>
    </row>
    <row r="28" spans="2:42" ht="17.5" customHeight="1" x14ac:dyDescent="0.55000000000000004">
      <c r="B28" s="102"/>
      <c r="C28" s="103"/>
      <c r="D28" s="71" t="s">
        <v>114</v>
      </c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6" t="s">
        <v>73</v>
      </c>
      <c r="AD28" s="76"/>
      <c r="AE28" s="76"/>
      <c r="AF28" s="76"/>
      <c r="AG28" s="76"/>
      <c r="AH28" s="54">
        <v>0.6</v>
      </c>
      <c r="AI28" s="54"/>
      <c r="AJ28" s="54"/>
      <c r="AK28" s="54"/>
      <c r="AL28" s="54"/>
      <c r="AM28" s="54"/>
      <c r="AN28" s="54"/>
      <c r="AO28" s="55" t="s">
        <v>8</v>
      </c>
      <c r="AP28" s="56"/>
    </row>
    <row r="29" spans="2:42" ht="17.5" customHeight="1" thickBot="1" x14ac:dyDescent="0.6">
      <c r="B29" s="104"/>
      <c r="C29" s="105"/>
      <c r="D29" s="106" t="s">
        <v>115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95" t="s">
        <v>74</v>
      </c>
      <c r="AD29" s="95"/>
      <c r="AE29" s="95"/>
      <c r="AF29" s="95"/>
      <c r="AG29" s="95"/>
      <c r="AH29" s="96">
        <v>2.0499999999999998</v>
      </c>
      <c r="AI29" s="96"/>
      <c r="AJ29" s="96"/>
      <c r="AK29" s="96"/>
      <c r="AL29" s="96"/>
      <c r="AM29" s="96"/>
      <c r="AN29" s="96"/>
      <c r="AO29" s="60" t="s">
        <v>9</v>
      </c>
      <c r="AP29" s="61"/>
    </row>
    <row r="30" spans="2:42" ht="95.5" customHeight="1" thickBot="1" x14ac:dyDescent="0.6">
      <c r="B30" s="107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9"/>
    </row>
    <row r="31" spans="2:42" ht="18" customHeight="1" x14ac:dyDescent="0.55000000000000004">
      <c r="B31" s="97" t="s">
        <v>58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2" t="s">
        <v>4</v>
      </c>
      <c r="AD31" s="92"/>
      <c r="AE31" s="92"/>
      <c r="AF31" s="92"/>
      <c r="AG31" s="92"/>
      <c r="AH31" s="99">
        <f>ROUND(AH16*AH25+AH22*AH26+AH24*AH27,1)</f>
        <v>3444.4</v>
      </c>
      <c r="AI31" s="99"/>
      <c r="AJ31" s="99"/>
      <c r="AK31" s="99"/>
      <c r="AL31" s="99"/>
      <c r="AM31" s="99"/>
      <c r="AN31" s="99"/>
      <c r="AO31" s="90" t="s">
        <v>49</v>
      </c>
      <c r="AP31" s="91"/>
    </row>
    <row r="32" spans="2:42" ht="18" customHeight="1" x14ac:dyDescent="0.55000000000000004">
      <c r="B32" s="89" t="s">
        <v>59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3" t="s">
        <v>4</v>
      </c>
      <c r="AD32" s="63"/>
      <c r="AE32" s="63"/>
      <c r="AF32" s="63"/>
      <c r="AG32" s="63"/>
      <c r="AH32" s="80">
        <f>ROUND(AH19,1)</f>
        <v>2701.4</v>
      </c>
      <c r="AI32" s="80"/>
      <c r="AJ32" s="80"/>
      <c r="AK32" s="80"/>
      <c r="AL32" s="80"/>
      <c r="AM32" s="80"/>
      <c r="AN32" s="80"/>
      <c r="AO32" s="55" t="s">
        <v>50</v>
      </c>
      <c r="AP32" s="56"/>
    </row>
    <row r="33" spans="2:42" ht="18" customHeight="1" x14ac:dyDescent="0.55000000000000004">
      <c r="B33" s="82" t="s">
        <v>75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63" t="s">
        <v>4</v>
      </c>
      <c r="AD33" s="63"/>
      <c r="AE33" s="63"/>
      <c r="AF33" s="63"/>
      <c r="AG33" s="63"/>
      <c r="AH33" s="80">
        <f>AH31-AH32</f>
        <v>743</v>
      </c>
      <c r="AI33" s="80"/>
      <c r="AJ33" s="80"/>
      <c r="AK33" s="80"/>
      <c r="AL33" s="80"/>
      <c r="AM33" s="80"/>
      <c r="AN33" s="80"/>
      <c r="AO33" s="55" t="s">
        <v>51</v>
      </c>
      <c r="AP33" s="56"/>
    </row>
    <row r="34" spans="2:42" ht="18" customHeight="1" x14ac:dyDescent="0.55000000000000004">
      <c r="B34" s="82" t="s">
        <v>71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63" t="s">
        <v>54</v>
      </c>
      <c r="AD34" s="63"/>
      <c r="AE34" s="63"/>
      <c r="AF34" s="63"/>
      <c r="AG34" s="63"/>
      <c r="AH34" s="80">
        <f>ROUND(AH16*AH28+(AH22*AH26+AH24*AH27)*AH29/M20,1)</f>
        <v>200.4</v>
      </c>
      <c r="AI34" s="80"/>
      <c r="AJ34" s="80"/>
      <c r="AK34" s="80"/>
      <c r="AL34" s="80"/>
      <c r="AM34" s="80"/>
      <c r="AN34" s="80"/>
      <c r="AO34" s="55" t="s">
        <v>52</v>
      </c>
      <c r="AP34" s="56"/>
    </row>
    <row r="35" spans="2:42" ht="18" customHeight="1" x14ac:dyDescent="0.55000000000000004">
      <c r="B35" s="82" t="s">
        <v>72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63" t="s">
        <v>60</v>
      </c>
      <c r="AD35" s="63"/>
      <c r="AE35" s="63"/>
      <c r="AF35" s="63"/>
      <c r="AG35" s="63"/>
      <c r="AH35" s="80">
        <f>ROUND(AH20*AH29,1)</f>
        <v>123</v>
      </c>
      <c r="AI35" s="80"/>
      <c r="AJ35" s="80"/>
      <c r="AK35" s="80"/>
      <c r="AL35" s="80"/>
      <c r="AM35" s="80"/>
      <c r="AN35" s="80"/>
      <c r="AO35" s="55" t="s">
        <v>53</v>
      </c>
      <c r="AP35" s="56"/>
    </row>
    <row r="36" spans="2:42" ht="18" customHeight="1" x14ac:dyDescent="0.55000000000000004">
      <c r="B36" s="82" t="s">
        <v>76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6" t="s">
        <v>60</v>
      </c>
      <c r="AD36" s="76"/>
      <c r="AE36" s="76"/>
      <c r="AF36" s="76"/>
      <c r="AG36" s="76"/>
      <c r="AH36" s="80">
        <f>AH34-AH35</f>
        <v>77.400000000000006</v>
      </c>
      <c r="AI36" s="80"/>
      <c r="AJ36" s="80"/>
      <c r="AK36" s="80"/>
      <c r="AL36" s="80"/>
      <c r="AM36" s="80"/>
      <c r="AN36" s="80"/>
      <c r="AO36" s="55" t="s">
        <v>61</v>
      </c>
      <c r="AP36" s="56"/>
    </row>
    <row r="37" spans="2:42" ht="18" customHeight="1" thickBot="1" x14ac:dyDescent="0.6">
      <c r="B37" s="83" t="s">
        <v>120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5" t="s">
        <v>43</v>
      </c>
      <c r="AD37" s="85"/>
      <c r="AE37" s="85"/>
      <c r="AF37" s="85"/>
      <c r="AG37" s="85"/>
      <c r="AH37" s="86">
        <f>AH36/AH34*100</f>
        <v>38.622754491017965</v>
      </c>
      <c r="AI37" s="86"/>
      <c r="AJ37" s="86"/>
      <c r="AK37" s="86"/>
      <c r="AL37" s="86"/>
      <c r="AM37" s="86"/>
      <c r="AN37" s="86"/>
      <c r="AO37" s="87"/>
      <c r="AP37" s="88"/>
    </row>
    <row r="38" spans="2:42" x14ac:dyDescent="0.55000000000000004">
      <c r="B38" s="81" t="s">
        <v>116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</row>
    <row r="39" spans="2:42" x14ac:dyDescent="0.55000000000000004">
      <c r="B39" s="81" t="s">
        <v>80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</row>
  </sheetData>
  <sheetProtection algorithmName="SHA-512" hashValue="K3IicqG1XAZO8m4TeDrLV9NzqadTETidnV667PO1xa7LPwTX4bFkAP1abHlqZluYYp5HKc0+xjDBGuUCbGFIRg==" saltValue="oJFFh1Fpy53wbBVqfr9adQ==" spinCount="100000" sheet="1" objects="1" scenarios="1"/>
  <mergeCells count="147">
    <mergeCell ref="B39:AP39"/>
    <mergeCell ref="P6:AB6"/>
    <mergeCell ref="AC6:AG6"/>
    <mergeCell ref="AH6:AN6"/>
    <mergeCell ref="AO6:AP6"/>
    <mergeCell ref="F6:O7"/>
    <mergeCell ref="AC13:AG13"/>
    <mergeCell ref="AH13:AN13"/>
    <mergeCell ref="AO13:AP13"/>
    <mergeCell ref="D3:E7"/>
    <mergeCell ref="F3:AB3"/>
    <mergeCell ref="F4:AB4"/>
    <mergeCell ref="F5:AB5"/>
    <mergeCell ref="AO4:AP4"/>
    <mergeCell ref="AC5:AG5"/>
    <mergeCell ref="AH5:AN5"/>
    <mergeCell ref="AO5:AP5"/>
    <mergeCell ref="AC7:AG7"/>
    <mergeCell ref="AH7:AN7"/>
    <mergeCell ref="AO7:AP7"/>
    <mergeCell ref="D10:AB10"/>
    <mergeCell ref="AC10:AG10"/>
    <mergeCell ref="AH10:AN10"/>
    <mergeCell ref="AO10:AP10"/>
    <mergeCell ref="D8:AB8"/>
    <mergeCell ref="AC8:AG8"/>
    <mergeCell ref="AH8:AN8"/>
    <mergeCell ref="P7:AB7"/>
    <mergeCell ref="B3:C14"/>
    <mergeCell ref="AC3:AG3"/>
    <mergeCell ref="AH3:AN3"/>
    <mergeCell ref="AO3:AP3"/>
    <mergeCell ref="D11:AB11"/>
    <mergeCell ref="AC11:AG11"/>
    <mergeCell ref="AH11:AN11"/>
    <mergeCell ref="AO11:AP11"/>
    <mergeCell ref="D12:AB12"/>
    <mergeCell ref="D14:AB14"/>
    <mergeCell ref="AC14:AG14"/>
    <mergeCell ref="AH14:AN14"/>
    <mergeCell ref="AO14:AP14"/>
    <mergeCell ref="AC4:AG4"/>
    <mergeCell ref="AH4:AN4"/>
    <mergeCell ref="AO8:AP8"/>
    <mergeCell ref="D9:AB9"/>
    <mergeCell ref="AC9:AG9"/>
    <mergeCell ref="AH9:AN9"/>
    <mergeCell ref="AO9:AP9"/>
    <mergeCell ref="AC12:AG12"/>
    <mergeCell ref="AH12:AN12"/>
    <mergeCell ref="AO12:AP12"/>
    <mergeCell ref="D13:AB13"/>
    <mergeCell ref="AC15:AG15"/>
    <mergeCell ref="AH15:AN15"/>
    <mergeCell ref="AO15:AP15"/>
    <mergeCell ref="AC16:AG16"/>
    <mergeCell ref="D17:AB17"/>
    <mergeCell ref="AC17:AG17"/>
    <mergeCell ref="AH17:AN17"/>
    <mergeCell ref="AO17:AP17"/>
    <mergeCell ref="AC18:AG18"/>
    <mergeCell ref="AH18:AN18"/>
    <mergeCell ref="AO18:AP18"/>
    <mergeCell ref="AH16:AN16"/>
    <mergeCell ref="AO16:AP16"/>
    <mergeCell ref="D15:AB15"/>
    <mergeCell ref="D16:AB16"/>
    <mergeCell ref="D21:AB21"/>
    <mergeCell ref="AC21:AG21"/>
    <mergeCell ref="AH21:AN21"/>
    <mergeCell ref="AO21:AP21"/>
    <mergeCell ref="B32:AB32"/>
    <mergeCell ref="B33:AB33"/>
    <mergeCell ref="AO25:AP25"/>
    <mergeCell ref="AC25:AG25"/>
    <mergeCell ref="AH25:AN25"/>
    <mergeCell ref="D25:AB25"/>
    <mergeCell ref="AC33:AG33"/>
    <mergeCell ref="AH33:AN33"/>
    <mergeCell ref="AO33:AP33"/>
    <mergeCell ref="AC29:AG29"/>
    <mergeCell ref="AH29:AN29"/>
    <mergeCell ref="AO29:AP29"/>
    <mergeCell ref="B31:AB31"/>
    <mergeCell ref="AC31:AG31"/>
    <mergeCell ref="AH31:AN31"/>
    <mergeCell ref="AO31:AP31"/>
    <mergeCell ref="AC32:AG32"/>
    <mergeCell ref="AH32:AN32"/>
    <mergeCell ref="AO32:AP32"/>
    <mergeCell ref="B25:C29"/>
    <mergeCell ref="D29:AB29"/>
    <mergeCell ref="D28:AB28"/>
    <mergeCell ref="AC28:AG28"/>
    <mergeCell ref="B30:AP30"/>
    <mergeCell ref="B38:AP38"/>
    <mergeCell ref="B36:AB36"/>
    <mergeCell ref="AC36:AG36"/>
    <mergeCell ref="AH36:AN36"/>
    <mergeCell ref="AO36:AP36"/>
    <mergeCell ref="B34:AB34"/>
    <mergeCell ref="AC34:AG34"/>
    <mergeCell ref="AH34:AN34"/>
    <mergeCell ref="AO34:AP34"/>
    <mergeCell ref="B35:AB35"/>
    <mergeCell ref="AC35:AG35"/>
    <mergeCell ref="AH35:AN35"/>
    <mergeCell ref="AO35:AP35"/>
    <mergeCell ref="B37:AB37"/>
    <mergeCell ref="AC37:AG37"/>
    <mergeCell ref="AH37:AN37"/>
    <mergeCell ref="AO37:AP37"/>
    <mergeCell ref="B15:C24"/>
    <mergeCell ref="D26:AB26"/>
    <mergeCell ref="AC26:AG26"/>
    <mergeCell ref="AH26:AN26"/>
    <mergeCell ref="AO26:AP26"/>
    <mergeCell ref="D27:AB27"/>
    <mergeCell ref="AC27:AG27"/>
    <mergeCell ref="AH27:AN27"/>
    <mergeCell ref="AO27:AP27"/>
    <mergeCell ref="J19:AB19"/>
    <mergeCell ref="M20:N20"/>
    <mergeCell ref="J20:L20"/>
    <mergeCell ref="D22:AB22"/>
    <mergeCell ref="O20:AB20"/>
    <mergeCell ref="AC20:AG20"/>
    <mergeCell ref="AH20:AN20"/>
    <mergeCell ref="AO20:AP20"/>
    <mergeCell ref="D19:I20"/>
    <mergeCell ref="AC19:AG19"/>
    <mergeCell ref="AH19:AN19"/>
    <mergeCell ref="AO19:AP19"/>
    <mergeCell ref="AC22:AG22"/>
    <mergeCell ref="AH22:AN22"/>
    <mergeCell ref="D18:AB18"/>
    <mergeCell ref="AH28:AN28"/>
    <mergeCell ref="AO28:AP28"/>
    <mergeCell ref="AO22:AP22"/>
    <mergeCell ref="D24:AB24"/>
    <mergeCell ref="AC24:AG24"/>
    <mergeCell ref="AH24:AN24"/>
    <mergeCell ref="AO24:AP24"/>
    <mergeCell ref="D23:AB23"/>
    <mergeCell ref="AC23:AG23"/>
    <mergeCell ref="AH23:AN23"/>
    <mergeCell ref="AO23:AP23"/>
  </mergeCells>
  <phoneticPr fontId="2"/>
  <pageMargins left="0.78740157480314965" right="0" top="0" bottom="0" header="0.31496062992125984" footer="0"/>
  <pageSetup paperSize="9" firstPageNumber="35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F3BBC-66BB-4D7B-AC5E-C35295D53AA6}">
  <sheetPr>
    <pageSetUpPr fitToPage="1"/>
  </sheetPr>
  <dimension ref="B1:AR39"/>
  <sheetViews>
    <sheetView view="pageBreakPreview" zoomScaleNormal="100" zoomScaleSheetLayoutView="100" zoomScalePageLayoutView="85" workbookViewId="0">
      <selection activeCell="B1" sqref="B1"/>
    </sheetView>
  </sheetViews>
  <sheetFormatPr defaultColWidth="8.25" defaultRowHeight="15" x14ac:dyDescent="0.55000000000000004"/>
  <cols>
    <col min="1" max="1" width="3.4140625" style="1" customWidth="1"/>
    <col min="2" max="28" width="1.83203125" style="1" customWidth="1"/>
    <col min="29" max="33" width="2.4140625" style="1" customWidth="1"/>
    <col min="34" max="37" width="1.83203125" style="1" customWidth="1"/>
    <col min="38" max="38" width="2.5" style="1" customWidth="1"/>
    <col min="39" max="42" width="1.83203125" style="1" customWidth="1"/>
    <col min="43" max="43" width="3.08203125" style="1" hidden="1" customWidth="1"/>
    <col min="44" max="44" width="5.58203125" style="1" customWidth="1"/>
    <col min="45" max="16384" width="8.25" style="1"/>
  </cols>
  <sheetData>
    <row r="1" spans="2:44" x14ac:dyDescent="0.55000000000000004">
      <c r="B1" s="2" t="s">
        <v>127</v>
      </c>
    </row>
    <row r="2" spans="2:44" ht="15.5" thickBot="1" x14ac:dyDescent="0.6">
      <c r="B2" s="2" t="s">
        <v>29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2:44" ht="17.5" customHeight="1" x14ac:dyDescent="0.55000000000000004">
      <c r="B3" s="65" t="s">
        <v>19</v>
      </c>
      <c r="C3" s="66"/>
      <c r="D3" s="121" t="s">
        <v>30</v>
      </c>
      <c r="E3" s="121"/>
      <c r="F3" s="94" t="s">
        <v>31</v>
      </c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2" t="s">
        <v>0</v>
      </c>
      <c r="AD3" s="92"/>
      <c r="AE3" s="92"/>
      <c r="AF3" s="92"/>
      <c r="AG3" s="92"/>
      <c r="AH3" s="123"/>
      <c r="AI3" s="123"/>
      <c r="AJ3" s="123"/>
      <c r="AK3" s="123"/>
      <c r="AL3" s="123"/>
      <c r="AM3" s="123"/>
      <c r="AN3" s="123"/>
      <c r="AO3" s="90" t="s">
        <v>1</v>
      </c>
      <c r="AP3" s="91"/>
      <c r="AR3" s="1" t="s">
        <v>121</v>
      </c>
    </row>
    <row r="4" spans="2:44" ht="17.5" customHeight="1" x14ac:dyDescent="0.55000000000000004">
      <c r="B4" s="67"/>
      <c r="C4" s="68"/>
      <c r="D4" s="122"/>
      <c r="E4" s="122"/>
      <c r="F4" s="71" t="s">
        <v>32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63" t="s">
        <v>0</v>
      </c>
      <c r="AD4" s="63"/>
      <c r="AE4" s="63"/>
      <c r="AF4" s="63"/>
      <c r="AG4" s="63"/>
      <c r="AH4" s="124"/>
      <c r="AI4" s="124"/>
      <c r="AJ4" s="124"/>
      <c r="AK4" s="124"/>
      <c r="AL4" s="124"/>
      <c r="AM4" s="124"/>
      <c r="AN4" s="124"/>
      <c r="AO4" s="55" t="s">
        <v>2</v>
      </c>
      <c r="AP4" s="56"/>
      <c r="AR4" s="1" t="s">
        <v>121</v>
      </c>
    </row>
    <row r="5" spans="2:44" ht="17.5" customHeight="1" x14ac:dyDescent="0.55000000000000004">
      <c r="B5" s="67"/>
      <c r="C5" s="68"/>
      <c r="D5" s="122"/>
      <c r="E5" s="122"/>
      <c r="F5" s="71" t="s">
        <v>33</v>
      </c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63" t="s">
        <v>0</v>
      </c>
      <c r="AD5" s="63"/>
      <c r="AE5" s="63"/>
      <c r="AF5" s="63"/>
      <c r="AG5" s="63"/>
      <c r="AH5" s="124"/>
      <c r="AI5" s="124"/>
      <c r="AJ5" s="124"/>
      <c r="AK5" s="124"/>
      <c r="AL5" s="124"/>
      <c r="AM5" s="124"/>
      <c r="AN5" s="124"/>
      <c r="AO5" s="55" t="s">
        <v>20</v>
      </c>
      <c r="AP5" s="56"/>
      <c r="AR5" s="1" t="s">
        <v>121</v>
      </c>
    </row>
    <row r="6" spans="2:44" ht="17.5" customHeight="1" x14ac:dyDescent="0.55000000000000004">
      <c r="B6" s="67"/>
      <c r="C6" s="68"/>
      <c r="D6" s="122"/>
      <c r="E6" s="122"/>
      <c r="F6" s="115" t="s">
        <v>62</v>
      </c>
      <c r="G6" s="116"/>
      <c r="H6" s="116"/>
      <c r="I6" s="116"/>
      <c r="J6" s="116"/>
      <c r="K6" s="116"/>
      <c r="L6" s="116"/>
      <c r="M6" s="116"/>
      <c r="N6" s="116"/>
      <c r="O6" s="117"/>
      <c r="P6" s="111" t="s">
        <v>63</v>
      </c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3"/>
      <c r="AC6" s="63" t="s">
        <v>0</v>
      </c>
      <c r="AD6" s="63"/>
      <c r="AE6" s="63"/>
      <c r="AF6" s="63"/>
      <c r="AG6" s="63"/>
      <c r="AH6" s="124"/>
      <c r="AI6" s="124"/>
      <c r="AJ6" s="124"/>
      <c r="AK6" s="124"/>
      <c r="AL6" s="124"/>
      <c r="AM6" s="124"/>
      <c r="AN6" s="124"/>
      <c r="AO6" s="55"/>
      <c r="AP6" s="56"/>
      <c r="AR6" s="1" t="s">
        <v>121</v>
      </c>
    </row>
    <row r="7" spans="2:44" ht="17.5" customHeight="1" x14ac:dyDescent="0.55000000000000004">
      <c r="B7" s="67"/>
      <c r="C7" s="68"/>
      <c r="D7" s="122"/>
      <c r="E7" s="122"/>
      <c r="F7" s="118"/>
      <c r="G7" s="119"/>
      <c r="H7" s="119"/>
      <c r="I7" s="119"/>
      <c r="J7" s="119"/>
      <c r="K7" s="119"/>
      <c r="L7" s="119"/>
      <c r="M7" s="119"/>
      <c r="N7" s="119"/>
      <c r="O7" s="120"/>
      <c r="P7" s="111" t="s">
        <v>64</v>
      </c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3"/>
      <c r="AC7" s="63" t="s">
        <v>0</v>
      </c>
      <c r="AD7" s="63"/>
      <c r="AE7" s="63"/>
      <c r="AF7" s="63"/>
      <c r="AG7" s="63"/>
      <c r="AH7" s="80">
        <f>ROUND(AH6*45/40.6,1)</f>
        <v>0</v>
      </c>
      <c r="AI7" s="80"/>
      <c r="AJ7" s="80"/>
      <c r="AK7" s="80"/>
      <c r="AL7" s="80"/>
      <c r="AM7" s="80"/>
      <c r="AN7" s="80"/>
      <c r="AO7" s="55" t="s">
        <v>21</v>
      </c>
      <c r="AP7" s="56"/>
    </row>
    <row r="8" spans="2:44" ht="17.5" customHeight="1" x14ac:dyDescent="0.55000000000000004">
      <c r="B8" s="67"/>
      <c r="C8" s="68"/>
      <c r="D8" s="62" t="s">
        <v>118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3" t="s">
        <v>11</v>
      </c>
      <c r="AD8" s="63"/>
      <c r="AE8" s="63"/>
      <c r="AF8" s="63"/>
      <c r="AG8" s="63"/>
      <c r="AH8" s="124"/>
      <c r="AI8" s="124"/>
      <c r="AJ8" s="124"/>
      <c r="AK8" s="124"/>
      <c r="AL8" s="124"/>
      <c r="AM8" s="124"/>
      <c r="AN8" s="124"/>
      <c r="AO8" s="55" t="s">
        <v>22</v>
      </c>
      <c r="AP8" s="56"/>
      <c r="AR8" s="1" t="s">
        <v>121</v>
      </c>
    </row>
    <row r="9" spans="2:44" ht="17.5" customHeight="1" x14ac:dyDescent="0.55000000000000004">
      <c r="B9" s="67"/>
      <c r="C9" s="68"/>
      <c r="D9" s="62" t="s">
        <v>65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3" t="s">
        <v>0</v>
      </c>
      <c r="AD9" s="63"/>
      <c r="AE9" s="63"/>
      <c r="AF9" s="63"/>
      <c r="AG9" s="63"/>
      <c r="AH9" s="80">
        <f>ROUND(AH3*AH8,1)</f>
        <v>0</v>
      </c>
      <c r="AI9" s="80"/>
      <c r="AJ9" s="80"/>
      <c r="AK9" s="80"/>
      <c r="AL9" s="80"/>
      <c r="AM9" s="80"/>
      <c r="AN9" s="80"/>
      <c r="AO9" s="55" t="s">
        <v>23</v>
      </c>
      <c r="AP9" s="56"/>
    </row>
    <row r="10" spans="2:44" ht="17.5" customHeight="1" x14ac:dyDescent="0.55000000000000004">
      <c r="B10" s="67"/>
      <c r="C10" s="68"/>
      <c r="D10" s="62" t="s">
        <v>119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3" t="s">
        <v>0</v>
      </c>
      <c r="AD10" s="63"/>
      <c r="AE10" s="63"/>
      <c r="AF10" s="63"/>
      <c r="AG10" s="63"/>
      <c r="AH10" s="124"/>
      <c r="AI10" s="124"/>
      <c r="AJ10" s="124"/>
      <c r="AK10" s="124"/>
      <c r="AL10" s="124"/>
      <c r="AM10" s="124"/>
      <c r="AN10" s="124"/>
      <c r="AO10" s="55" t="s">
        <v>24</v>
      </c>
      <c r="AP10" s="56"/>
      <c r="AR10" s="1" t="s">
        <v>121</v>
      </c>
    </row>
    <row r="11" spans="2:44" ht="17.5" customHeight="1" x14ac:dyDescent="0.55000000000000004">
      <c r="B11" s="67"/>
      <c r="C11" s="68"/>
      <c r="D11" s="62" t="s">
        <v>34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3" t="s">
        <v>0</v>
      </c>
      <c r="AD11" s="63"/>
      <c r="AE11" s="63"/>
      <c r="AF11" s="63"/>
      <c r="AG11" s="63"/>
      <c r="AH11" s="80">
        <f>ROUND(AH9-AH10,1)</f>
        <v>0</v>
      </c>
      <c r="AI11" s="80"/>
      <c r="AJ11" s="80"/>
      <c r="AK11" s="80"/>
      <c r="AL11" s="80"/>
      <c r="AM11" s="80"/>
      <c r="AN11" s="80"/>
      <c r="AO11" s="55" t="s">
        <v>25</v>
      </c>
      <c r="AP11" s="56"/>
    </row>
    <row r="12" spans="2:44" ht="17.5" customHeight="1" x14ac:dyDescent="0.55000000000000004">
      <c r="B12" s="67"/>
      <c r="C12" s="68"/>
      <c r="D12" s="62" t="s">
        <v>66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3" t="s">
        <v>0</v>
      </c>
      <c r="AD12" s="63"/>
      <c r="AE12" s="63"/>
      <c r="AF12" s="63"/>
      <c r="AG12" s="63"/>
      <c r="AH12" s="80">
        <f>ROUND(AH4*AH8,1)</f>
        <v>0</v>
      </c>
      <c r="AI12" s="80"/>
      <c r="AJ12" s="80"/>
      <c r="AK12" s="80"/>
      <c r="AL12" s="80"/>
      <c r="AM12" s="80"/>
      <c r="AN12" s="80"/>
      <c r="AO12" s="55" t="s">
        <v>26</v>
      </c>
      <c r="AP12" s="56"/>
    </row>
    <row r="13" spans="2:44" ht="17.5" customHeight="1" x14ac:dyDescent="0.55000000000000004">
      <c r="B13" s="67"/>
      <c r="C13" s="68"/>
      <c r="D13" s="62" t="s">
        <v>67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3" t="s">
        <v>0</v>
      </c>
      <c r="AD13" s="63"/>
      <c r="AE13" s="63"/>
      <c r="AF13" s="63"/>
      <c r="AG13" s="63"/>
      <c r="AH13" s="80">
        <f>ROUND(AH5*AH8,1)</f>
        <v>0</v>
      </c>
      <c r="AI13" s="80"/>
      <c r="AJ13" s="80"/>
      <c r="AK13" s="80"/>
      <c r="AL13" s="80"/>
      <c r="AM13" s="80"/>
      <c r="AN13" s="80"/>
      <c r="AO13" s="55" t="s">
        <v>27</v>
      </c>
      <c r="AP13" s="56"/>
    </row>
    <row r="14" spans="2:44" ht="17.5" customHeight="1" thickBot="1" x14ac:dyDescent="0.6">
      <c r="B14" s="69"/>
      <c r="C14" s="70"/>
      <c r="D14" s="57" t="s">
        <v>68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8" t="s">
        <v>0</v>
      </c>
      <c r="AD14" s="58"/>
      <c r="AE14" s="58"/>
      <c r="AF14" s="58"/>
      <c r="AG14" s="58"/>
      <c r="AH14" s="59">
        <f>ROUND(AH7*AH8,1)</f>
        <v>0</v>
      </c>
      <c r="AI14" s="59"/>
      <c r="AJ14" s="59"/>
      <c r="AK14" s="59"/>
      <c r="AL14" s="59"/>
      <c r="AM14" s="59"/>
      <c r="AN14" s="59"/>
      <c r="AO14" s="60" t="s">
        <v>28</v>
      </c>
      <c r="AP14" s="61"/>
    </row>
    <row r="15" spans="2:44" ht="17.5" customHeight="1" x14ac:dyDescent="0.55000000000000004">
      <c r="B15" s="65" t="s">
        <v>44</v>
      </c>
      <c r="C15" s="66"/>
      <c r="D15" s="94" t="s">
        <v>77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2" t="s">
        <v>3</v>
      </c>
      <c r="AD15" s="92"/>
      <c r="AE15" s="92"/>
      <c r="AF15" s="92"/>
      <c r="AG15" s="92"/>
      <c r="AH15" s="99">
        <f>'別紙５－２(電力)'!G36</f>
        <v>8640</v>
      </c>
      <c r="AI15" s="99"/>
      <c r="AJ15" s="99"/>
      <c r="AK15" s="99"/>
      <c r="AL15" s="99"/>
      <c r="AM15" s="99"/>
      <c r="AN15" s="99"/>
      <c r="AO15" s="90" t="s">
        <v>35</v>
      </c>
      <c r="AP15" s="91"/>
    </row>
    <row r="16" spans="2:44" ht="17.5" customHeight="1" x14ac:dyDescent="0.55000000000000004">
      <c r="B16" s="67"/>
      <c r="C16" s="68"/>
      <c r="D16" s="71" t="s">
        <v>78</v>
      </c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63" t="s">
        <v>124</v>
      </c>
      <c r="AD16" s="63"/>
      <c r="AE16" s="63"/>
      <c r="AF16" s="63"/>
      <c r="AG16" s="63"/>
      <c r="AH16" s="80">
        <f>ROUND(AH11*AH15/1000,1)</f>
        <v>0</v>
      </c>
      <c r="AI16" s="80"/>
      <c r="AJ16" s="80"/>
      <c r="AK16" s="80"/>
      <c r="AL16" s="80"/>
      <c r="AM16" s="80"/>
      <c r="AN16" s="80"/>
      <c r="AO16" s="55" t="s">
        <v>36</v>
      </c>
      <c r="AP16" s="56"/>
    </row>
    <row r="17" spans="2:44" ht="17.5" customHeight="1" x14ac:dyDescent="0.55000000000000004">
      <c r="B17" s="67"/>
      <c r="C17" s="68"/>
      <c r="D17" s="62" t="s">
        <v>107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3" t="s">
        <v>4</v>
      </c>
      <c r="AD17" s="63"/>
      <c r="AE17" s="63"/>
      <c r="AF17" s="63"/>
      <c r="AG17" s="63"/>
      <c r="AH17" s="80">
        <f>ROUND(AH12*AH15*0.0036,1)</f>
        <v>0</v>
      </c>
      <c r="AI17" s="80"/>
      <c r="AJ17" s="80"/>
      <c r="AK17" s="80"/>
      <c r="AL17" s="80"/>
      <c r="AM17" s="80"/>
      <c r="AN17" s="80"/>
      <c r="AO17" s="55" t="s">
        <v>37</v>
      </c>
      <c r="AP17" s="56"/>
    </row>
    <row r="18" spans="2:44" ht="17.5" customHeight="1" x14ac:dyDescent="0.55000000000000004">
      <c r="B18" s="67"/>
      <c r="C18" s="68"/>
      <c r="D18" s="62" t="s">
        <v>108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3" t="s">
        <v>4</v>
      </c>
      <c r="AD18" s="63"/>
      <c r="AE18" s="63"/>
      <c r="AF18" s="63"/>
      <c r="AG18" s="63"/>
      <c r="AH18" s="80">
        <f>ROUND(AH13*AH15*0.0036,1)</f>
        <v>0</v>
      </c>
      <c r="AI18" s="80"/>
      <c r="AJ18" s="80"/>
      <c r="AK18" s="80"/>
      <c r="AL18" s="80"/>
      <c r="AM18" s="80"/>
      <c r="AN18" s="80"/>
      <c r="AO18" s="55" t="s">
        <v>38</v>
      </c>
      <c r="AP18" s="56"/>
    </row>
    <row r="19" spans="2:44" ht="17.5" customHeight="1" x14ac:dyDescent="0.55000000000000004">
      <c r="B19" s="67"/>
      <c r="C19" s="68"/>
      <c r="D19" s="71" t="s">
        <v>56</v>
      </c>
      <c r="E19" s="71"/>
      <c r="F19" s="71"/>
      <c r="G19" s="71"/>
      <c r="H19" s="71"/>
      <c r="I19" s="71"/>
      <c r="J19" s="72" t="s">
        <v>42</v>
      </c>
      <c r="K19" s="72"/>
      <c r="L19" s="72"/>
      <c r="M19" s="73"/>
      <c r="N19" s="73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63" t="s">
        <v>4</v>
      </c>
      <c r="AD19" s="63"/>
      <c r="AE19" s="63"/>
      <c r="AF19" s="63"/>
      <c r="AG19" s="63"/>
      <c r="AH19" s="80">
        <f>ROUND(AH14*AH15*0.0036,1)</f>
        <v>0</v>
      </c>
      <c r="AI19" s="80"/>
      <c r="AJ19" s="80"/>
      <c r="AK19" s="80"/>
      <c r="AL19" s="80"/>
      <c r="AM19" s="80"/>
      <c r="AN19" s="80"/>
      <c r="AO19" s="55" t="s">
        <v>39</v>
      </c>
      <c r="AP19" s="56"/>
    </row>
    <row r="20" spans="2:44" ht="17.5" customHeight="1" x14ac:dyDescent="0.55000000000000004">
      <c r="B20" s="67"/>
      <c r="C20" s="68"/>
      <c r="D20" s="71"/>
      <c r="E20" s="71"/>
      <c r="F20" s="71"/>
      <c r="G20" s="71"/>
      <c r="H20" s="71"/>
      <c r="I20" s="71"/>
      <c r="J20" s="76" t="s">
        <v>79</v>
      </c>
      <c r="K20" s="76"/>
      <c r="L20" s="77"/>
      <c r="M20" s="74">
        <v>45</v>
      </c>
      <c r="N20" s="75"/>
      <c r="O20" s="78" t="s">
        <v>103</v>
      </c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63" t="s">
        <v>45</v>
      </c>
      <c r="AD20" s="63"/>
      <c r="AE20" s="63"/>
      <c r="AF20" s="63"/>
      <c r="AG20" s="63"/>
      <c r="AH20" s="80">
        <f>ROUND(AH19/M20,1)</f>
        <v>0</v>
      </c>
      <c r="AI20" s="80"/>
      <c r="AJ20" s="80"/>
      <c r="AK20" s="80"/>
      <c r="AL20" s="80"/>
      <c r="AM20" s="80"/>
      <c r="AN20" s="80"/>
      <c r="AO20" s="55" t="s">
        <v>40</v>
      </c>
      <c r="AP20" s="56"/>
    </row>
    <row r="21" spans="2:44" ht="17.5" customHeight="1" x14ac:dyDescent="0.55000000000000004">
      <c r="B21" s="67"/>
      <c r="C21" s="68"/>
      <c r="D21" s="62" t="s">
        <v>101</v>
      </c>
      <c r="E21" s="62"/>
      <c r="F21" s="62"/>
      <c r="G21" s="62"/>
      <c r="H21" s="62"/>
      <c r="I21" s="62"/>
      <c r="J21" s="62"/>
      <c r="K21" s="62"/>
      <c r="L21" s="62"/>
      <c r="M21" s="110"/>
      <c r="N21" s="110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3" t="s">
        <v>43</v>
      </c>
      <c r="AD21" s="63"/>
      <c r="AE21" s="63"/>
      <c r="AF21" s="63"/>
      <c r="AG21" s="63"/>
      <c r="AH21" s="124"/>
      <c r="AI21" s="124"/>
      <c r="AJ21" s="124"/>
      <c r="AK21" s="124"/>
      <c r="AL21" s="124"/>
      <c r="AM21" s="124"/>
      <c r="AN21" s="124"/>
      <c r="AO21" s="55" t="s">
        <v>41</v>
      </c>
      <c r="AP21" s="56"/>
      <c r="AR21" s="1" t="s">
        <v>121</v>
      </c>
    </row>
    <row r="22" spans="2:44" ht="17.5" customHeight="1" x14ac:dyDescent="0.55000000000000004">
      <c r="B22" s="67"/>
      <c r="C22" s="68"/>
      <c r="D22" s="62" t="s">
        <v>69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3" t="s">
        <v>4</v>
      </c>
      <c r="AD22" s="63"/>
      <c r="AE22" s="63"/>
      <c r="AF22" s="63"/>
      <c r="AG22" s="63"/>
      <c r="AH22" s="80">
        <f>ROUND(AH17*AH21/100,1)</f>
        <v>0</v>
      </c>
      <c r="AI22" s="80"/>
      <c r="AJ22" s="80"/>
      <c r="AK22" s="80"/>
      <c r="AL22" s="80"/>
      <c r="AM22" s="80"/>
      <c r="AN22" s="80"/>
      <c r="AO22" s="55" t="s">
        <v>46</v>
      </c>
      <c r="AP22" s="56"/>
    </row>
    <row r="23" spans="2:44" ht="17.5" customHeight="1" x14ac:dyDescent="0.55000000000000004">
      <c r="B23" s="67"/>
      <c r="C23" s="68"/>
      <c r="D23" s="62" t="s">
        <v>102</v>
      </c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3" t="s">
        <v>43</v>
      </c>
      <c r="AD23" s="63"/>
      <c r="AE23" s="63"/>
      <c r="AF23" s="63"/>
      <c r="AG23" s="63"/>
      <c r="AH23" s="124"/>
      <c r="AI23" s="124"/>
      <c r="AJ23" s="124"/>
      <c r="AK23" s="124"/>
      <c r="AL23" s="124"/>
      <c r="AM23" s="124"/>
      <c r="AN23" s="124"/>
      <c r="AO23" s="55" t="s">
        <v>5</v>
      </c>
      <c r="AP23" s="56"/>
      <c r="AR23" s="1" t="s">
        <v>121</v>
      </c>
    </row>
    <row r="24" spans="2:44" ht="17.5" customHeight="1" thickBot="1" x14ac:dyDescent="0.6">
      <c r="B24" s="69"/>
      <c r="C24" s="70"/>
      <c r="D24" s="57" t="s">
        <v>70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8" t="s">
        <v>4</v>
      </c>
      <c r="AD24" s="58"/>
      <c r="AE24" s="58"/>
      <c r="AF24" s="58"/>
      <c r="AG24" s="58"/>
      <c r="AH24" s="59">
        <f>ROUND(AH18*AH23/100,1)</f>
        <v>0</v>
      </c>
      <c r="AI24" s="59"/>
      <c r="AJ24" s="59"/>
      <c r="AK24" s="59"/>
      <c r="AL24" s="59"/>
      <c r="AM24" s="59"/>
      <c r="AN24" s="59"/>
      <c r="AO24" s="60" t="s">
        <v>47</v>
      </c>
      <c r="AP24" s="61"/>
    </row>
    <row r="25" spans="2:44" ht="17.5" customHeight="1" x14ac:dyDescent="0.55000000000000004">
      <c r="B25" s="100" t="s">
        <v>6</v>
      </c>
      <c r="C25" s="101"/>
      <c r="D25" s="94" t="s">
        <v>106</v>
      </c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2" t="s">
        <v>7</v>
      </c>
      <c r="AD25" s="92"/>
      <c r="AE25" s="92"/>
      <c r="AF25" s="92"/>
      <c r="AG25" s="92"/>
      <c r="AH25" s="93">
        <v>8.64</v>
      </c>
      <c r="AI25" s="93"/>
      <c r="AJ25" s="93"/>
      <c r="AK25" s="93"/>
      <c r="AL25" s="93"/>
      <c r="AM25" s="93"/>
      <c r="AN25" s="93"/>
      <c r="AO25" s="90" t="s">
        <v>55</v>
      </c>
      <c r="AP25" s="91"/>
    </row>
    <row r="26" spans="2:44" ht="17.5" customHeight="1" x14ac:dyDescent="0.55000000000000004">
      <c r="B26" s="102"/>
      <c r="C26" s="103"/>
      <c r="D26" s="71" t="s">
        <v>104</v>
      </c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63" t="s">
        <v>10</v>
      </c>
      <c r="AD26" s="63"/>
      <c r="AE26" s="63"/>
      <c r="AF26" s="63"/>
      <c r="AG26" s="63"/>
      <c r="AH26" s="54">
        <v>1.36</v>
      </c>
      <c r="AI26" s="54"/>
      <c r="AJ26" s="54"/>
      <c r="AK26" s="54"/>
      <c r="AL26" s="54"/>
      <c r="AM26" s="54"/>
      <c r="AN26" s="54"/>
      <c r="AO26" s="55" t="s">
        <v>57</v>
      </c>
      <c r="AP26" s="56"/>
    </row>
    <row r="27" spans="2:44" ht="17.5" customHeight="1" x14ac:dyDescent="0.55000000000000004">
      <c r="B27" s="102"/>
      <c r="C27" s="103"/>
      <c r="D27" s="71" t="s">
        <v>105</v>
      </c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63" t="s">
        <v>10</v>
      </c>
      <c r="AD27" s="63"/>
      <c r="AE27" s="63"/>
      <c r="AF27" s="63"/>
      <c r="AG27" s="63"/>
      <c r="AH27" s="54">
        <v>1.36</v>
      </c>
      <c r="AI27" s="54"/>
      <c r="AJ27" s="54"/>
      <c r="AK27" s="54"/>
      <c r="AL27" s="54"/>
      <c r="AM27" s="54"/>
      <c r="AN27" s="54"/>
      <c r="AO27" s="55" t="s">
        <v>48</v>
      </c>
      <c r="AP27" s="56"/>
    </row>
    <row r="28" spans="2:44" ht="17.5" customHeight="1" x14ac:dyDescent="0.55000000000000004">
      <c r="B28" s="102"/>
      <c r="C28" s="103"/>
      <c r="D28" s="71" t="s">
        <v>114</v>
      </c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6" t="s">
        <v>73</v>
      </c>
      <c r="AD28" s="76"/>
      <c r="AE28" s="76"/>
      <c r="AF28" s="76"/>
      <c r="AG28" s="76"/>
      <c r="AH28" s="54">
        <v>0.6</v>
      </c>
      <c r="AI28" s="54"/>
      <c r="AJ28" s="54"/>
      <c r="AK28" s="54"/>
      <c r="AL28" s="54"/>
      <c r="AM28" s="54"/>
      <c r="AN28" s="54"/>
      <c r="AO28" s="55" t="s">
        <v>8</v>
      </c>
      <c r="AP28" s="56"/>
    </row>
    <row r="29" spans="2:44" ht="17.5" customHeight="1" thickBot="1" x14ac:dyDescent="0.6">
      <c r="B29" s="104"/>
      <c r="C29" s="105"/>
      <c r="D29" s="106" t="s">
        <v>115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95" t="s">
        <v>74</v>
      </c>
      <c r="AD29" s="95"/>
      <c r="AE29" s="95"/>
      <c r="AF29" s="95"/>
      <c r="AG29" s="95"/>
      <c r="AH29" s="96">
        <v>2.0499999999999998</v>
      </c>
      <c r="AI29" s="96"/>
      <c r="AJ29" s="96"/>
      <c r="AK29" s="96"/>
      <c r="AL29" s="96"/>
      <c r="AM29" s="96"/>
      <c r="AN29" s="96"/>
      <c r="AO29" s="60" t="s">
        <v>9</v>
      </c>
      <c r="AP29" s="61"/>
    </row>
    <row r="30" spans="2:44" ht="95.5" customHeight="1" thickBot="1" x14ac:dyDescent="0.6">
      <c r="B30" s="107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9"/>
    </row>
    <row r="31" spans="2:44" ht="18" customHeight="1" x14ac:dyDescent="0.55000000000000004">
      <c r="B31" s="97" t="s">
        <v>58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2" t="s">
        <v>4</v>
      </c>
      <c r="AD31" s="92"/>
      <c r="AE31" s="92"/>
      <c r="AF31" s="92"/>
      <c r="AG31" s="92"/>
      <c r="AH31" s="99">
        <f>ROUND(AH16*AH25+AH22*AH26+AH24*AH27,1)</f>
        <v>0</v>
      </c>
      <c r="AI31" s="99"/>
      <c r="AJ31" s="99"/>
      <c r="AK31" s="99"/>
      <c r="AL31" s="99"/>
      <c r="AM31" s="99"/>
      <c r="AN31" s="99"/>
      <c r="AO31" s="90" t="s">
        <v>49</v>
      </c>
      <c r="AP31" s="91"/>
    </row>
    <row r="32" spans="2:44" ht="18" customHeight="1" x14ac:dyDescent="0.55000000000000004">
      <c r="B32" s="89" t="s">
        <v>59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3" t="s">
        <v>4</v>
      </c>
      <c r="AD32" s="63"/>
      <c r="AE32" s="63"/>
      <c r="AF32" s="63"/>
      <c r="AG32" s="63"/>
      <c r="AH32" s="80">
        <f>ROUND(AH19,1)</f>
        <v>0</v>
      </c>
      <c r="AI32" s="80"/>
      <c r="AJ32" s="80"/>
      <c r="AK32" s="80"/>
      <c r="AL32" s="80"/>
      <c r="AM32" s="80"/>
      <c r="AN32" s="80"/>
      <c r="AO32" s="55" t="s">
        <v>50</v>
      </c>
      <c r="AP32" s="56"/>
    </row>
    <row r="33" spans="2:42" ht="18" customHeight="1" x14ac:dyDescent="0.55000000000000004">
      <c r="B33" s="82" t="s">
        <v>75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63" t="s">
        <v>4</v>
      </c>
      <c r="AD33" s="63"/>
      <c r="AE33" s="63"/>
      <c r="AF33" s="63"/>
      <c r="AG33" s="63"/>
      <c r="AH33" s="80">
        <f>AH31-AH32</f>
        <v>0</v>
      </c>
      <c r="AI33" s="80"/>
      <c r="AJ33" s="80"/>
      <c r="AK33" s="80"/>
      <c r="AL33" s="80"/>
      <c r="AM33" s="80"/>
      <c r="AN33" s="80"/>
      <c r="AO33" s="55" t="s">
        <v>51</v>
      </c>
      <c r="AP33" s="56"/>
    </row>
    <row r="34" spans="2:42" ht="18" customHeight="1" x14ac:dyDescent="0.55000000000000004">
      <c r="B34" s="82" t="s">
        <v>71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63" t="s">
        <v>54</v>
      </c>
      <c r="AD34" s="63"/>
      <c r="AE34" s="63"/>
      <c r="AF34" s="63"/>
      <c r="AG34" s="63"/>
      <c r="AH34" s="80">
        <f>ROUND(AH16*AH28+(AH22*AH26+AH24*AH27)*AH29/M20,1)</f>
        <v>0</v>
      </c>
      <c r="AI34" s="80"/>
      <c r="AJ34" s="80"/>
      <c r="AK34" s="80"/>
      <c r="AL34" s="80"/>
      <c r="AM34" s="80"/>
      <c r="AN34" s="80"/>
      <c r="AO34" s="55" t="s">
        <v>52</v>
      </c>
      <c r="AP34" s="56"/>
    </row>
    <row r="35" spans="2:42" ht="18" customHeight="1" x14ac:dyDescent="0.55000000000000004">
      <c r="B35" s="82" t="s">
        <v>72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63" t="s">
        <v>60</v>
      </c>
      <c r="AD35" s="63"/>
      <c r="AE35" s="63"/>
      <c r="AF35" s="63"/>
      <c r="AG35" s="63"/>
      <c r="AH35" s="80">
        <f>ROUND(AH20*AH29,1)</f>
        <v>0</v>
      </c>
      <c r="AI35" s="80"/>
      <c r="AJ35" s="80"/>
      <c r="AK35" s="80"/>
      <c r="AL35" s="80"/>
      <c r="AM35" s="80"/>
      <c r="AN35" s="80"/>
      <c r="AO35" s="55" t="s">
        <v>53</v>
      </c>
      <c r="AP35" s="56"/>
    </row>
    <row r="36" spans="2:42" ht="18" customHeight="1" x14ac:dyDescent="0.55000000000000004">
      <c r="B36" s="82" t="s">
        <v>76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6" t="s">
        <v>60</v>
      </c>
      <c r="AD36" s="76"/>
      <c r="AE36" s="76"/>
      <c r="AF36" s="76"/>
      <c r="AG36" s="76"/>
      <c r="AH36" s="80">
        <f>AH34-AH35</f>
        <v>0</v>
      </c>
      <c r="AI36" s="80"/>
      <c r="AJ36" s="80"/>
      <c r="AK36" s="80"/>
      <c r="AL36" s="80"/>
      <c r="AM36" s="80"/>
      <c r="AN36" s="80"/>
      <c r="AO36" s="55" t="s">
        <v>61</v>
      </c>
      <c r="AP36" s="56"/>
    </row>
    <row r="37" spans="2:42" ht="18" customHeight="1" thickBot="1" x14ac:dyDescent="0.6">
      <c r="B37" s="83" t="s">
        <v>120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5" t="s">
        <v>43</v>
      </c>
      <c r="AD37" s="85"/>
      <c r="AE37" s="85"/>
      <c r="AF37" s="85"/>
      <c r="AG37" s="85"/>
      <c r="AH37" s="86" t="e">
        <f>AH36/AH34*100</f>
        <v>#DIV/0!</v>
      </c>
      <c r="AI37" s="86"/>
      <c r="AJ37" s="86"/>
      <c r="AK37" s="86"/>
      <c r="AL37" s="86"/>
      <c r="AM37" s="86"/>
      <c r="AN37" s="86"/>
      <c r="AO37" s="87"/>
      <c r="AP37" s="88"/>
    </row>
    <row r="38" spans="2:42" x14ac:dyDescent="0.55000000000000004">
      <c r="B38" s="81" t="s">
        <v>116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</row>
    <row r="39" spans="2:42" x14ac:dyDescent="0.55000000000000004">
      <c r="B39" s="81" t="s">
        <v>80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</row>
  </sheetData>
  <mergeCells count="147">
    <mergeCell ref="B38:AP38"/>
    <mergeCell ref="B39:AP39"/>
    <mergeCell ref="B36:AB36"/>
    <mergeCell ref="AC36:AG36"/>
    <mergeCell ref="AH36:AN36"/>
    <mergeCell ref="AO36:AP36"/>
    <mergeCell ref="B37:AB37"/>
    <mergeCell ref="AC37:AG37"/>
    <mergeCell ref="AH37:AN37"/>
    <mergeCell ref="AO37:AP37"/>
    <mergeCell ref="B35:AB35"/>
    <mergeCell ref="AC35:AG35"/>
    <mergeCell ref="AH35:AN35"/>
    <mergeCell ref="AO35:AP35"/>
    <mergeCell ref="B32:AB32"/>
    <mergeCell ref="AC32:AG32"/>
    <mergeCell ref="AH32:AN32"/>
    <mergeCell ref="AO32:AP32"/>
    <mergeCell ref="B33:AB33"/>
    <mergeCell ref="AC33:AG33"/>
    <mergeCell ref="AH33:AN33"/>
    <mergeCell ref="AO33:AP33"/>
    <mergeCell ref="B30:AP30"/>
    <mergeCell ref="B31:AB31"/>
    <mergeCell ref="AC31:AG31"/>
    <mergeCell ref="AH31:AN31"/>
    <mergeCell ref="AO31:AP31"/>
    <mergeCell ref="B34:AB34"/>
    <mergeCell ref="AC34:AG34"/>
    <mergeCell ref="AH34:AN34"/>
    <mergeCell ref="AO34:AP34"/>
    <mergeCell ref="AC27:AG27"/>
    <mergeCell ref="AH27:AN27"/>
    <mergeCell ref="AO27:AP27"/>
    <mergeCell ref="D28:AB28"/>
    <mergeCell ref="AC28:AG28"/>
    <mergeCell ref="AH28:AN28"/>
    <mergeCell ref="AO28:AP28"/>
    <mergeCell ref="B25:C29"/>
    <mergeCell ref="D25:AB25"/>
    <mergeCell ref="AC25:AG25"/>
    <mergeCell ref="AH25:AN25"/>
    <mergeCell ref="AO25:AP25"/>
    <mergeCell ref="D26:AB26"/>
    <mergeCell ref="AC26:AG26"/>
    <mergeCell ref="AH26:AN26"/>
    <mergeCell ref="AO26:AP26"/>
    <mergeCell ref="D27:AB27"/>
    <mergeCell ref="D29:AB29"/>
    <mergeCell ref="AC29:AG29"/>
    <mergeCell ref="AH29:AN29"/>
    <mergeCell ref="AO29:AP29"/>
    <mergeCell ref="D24:AB24"/>
    <mergeCell ref="AC24:AG24"/>
    <mergeCell ref="AH24:AN24"/>
    <mergeCell ref="AO24:AP24"/>
    <mergeCell ref="AO20:AP20"/>
    <mergeCell ref="D21:AB21"/>
    <mergeCell ref="AC21:AG21"/>
    <mergeCell ref="AH21:AN21"/>
    <mergeCell ref="AO21:AP21"/>
    <mergeCell ref="D22:AB22"/>
    <mergeCell ref="AC22:AG22"/>
    <mergeCell ref="AH22:AN22"/>
    <mergeCell ref="AO22:AP22"/>
    <mergeCell ref="D19:I20"/>
    <mergeCell ref="J19:AB19"/>
    <mergeCell ref="AC19:AG19"/>
    <mergeCell ref="AH19:AN19"/>
    <mergeCell ref="AO19:AP19"/>
    <mergeCell ref="J20:L20"/>
    <mergeCell ref="M20:N20"/>
    <mergeCell ref="B15:C24"/>
    <mergeCell ref="D15:AB15"/>
    <mergeCell ref="AC15:AG15"/>
    <mergeCell ref="AH15:AN15"/>
    <mergeCell ref="AO15:AP15"/>
    <mergeCell ref="D16:AB16"/>
    <mergeCell ref="AC16:AG16"/>
    <mergeCell ref="AH16:AN16"/>
    <mergeCell ref="AO16:AP16"/>
    <mergeCell ref="D17:AB17"/>
    <mergeCell ref="O20:AB20"/>
    <mergeCell ref="AC20:AG20"/>
    <mergeCell ref="AH20:AN20"/>
    <mergeCell ref="AC17:AG17"/>
    <mergeCell ref="AH17:AN17"/>
    <mergeCell ref="AO17:AP17"/>
    <mergeCell ref="D18:AB18"/>
    <mergeCell ref="AC18:AG18"/>
    <mergeCell ref="AH18:AN18"/>
    <mergeCell ref="AO18:AP18"/>
    <mergeCell ref="D23:AB23"/>
    <mergeCell ref="AC23:AG23"/>
    <mergeCell ref="AH23:AN23"/>
    <mergeCell ref="AO23:AP23"/>
    <mergeCell ref="D13:AB13"/>
    <mergeCell ref="AC13:AG13"/>
    <mergeCell ref="AH13:AN13"/>
    <mergeCell ref="AO13:AP13"/>
    <mergeCell ref="D14:AB14"/>
    <mergeCell ref="AC14:AG14"/>
    <mergeCell ref="AH14:AN14"/>
    <mergeCell ref="AO14:AP14"/>
    <mergeCell ref="D11:AB11"/>
    <mergeCell ref="AC11:AG11"/>
    <mergeCell ref="AH11:AN11"/>
    <mergeCell ref="AO11:AP11"/>
    <mergeCell ref="D12:AB12"/>
    <mergeCell ref="AC12:AG12"/>
    <mergeCell ref="AH12:AN12"/>
    <mergeCell ref="AO12:AP12"/>
    <mergeCell ref="D10:AB10"/>
    <mergeCell ref="AC10:AG10"/>
    <mergeCell ref="AH10:AN10"/>
    <mergeCell ref="AO10:AP10"/>
    <mergeCell ref="AC7:AG7"/>
    <mergeCell ref="AH7:AN7"/>
    <mergeCell ref="AO7:AP7"/>
    <mergeCell ref="D8:AB8"/>
    <mergeCell ref="AC8:AG8"/>
    <mergeCell ref="AH8:AN8"/>
    <mergeCell ref="AO8:AP8"/>
    <mergeCell ref="B3:C14"/>
    <mergeCell ref="D3:E7"/>
    <mergeCell ref="F3:AB3"/>
    <mergeCell ref="AC3:AG3"/>
    <mergeCell ref="AH3:AN3"/>
    <mergeCell ref="AO3:AP3"/>
    <mergeCell ref="F4:AB4"/>
    <mergeCell ref="AC4:AG4"/>
    <mergeCell ref="AH4:AN4"/>
    <mergeCell ref="AO4:AP4"/>
    <mergeCell ref="F5:AB5"/>
    <mergeCell ref="AC5:AG5"/>
    <mergeCell ref="AH5:AN5"/>
    <mergeCell ref="AO5:AP5"/>
    <mergeCell ref="F6:O7"/>
    <mergeCell ref="P6:AB6"/>
    <mergeCell ref="AC6:AG6"/>
    <mergeCell ref="AH6:AN6"/>
    <mergeCell ref="AO6:AP6"/>
    <mergeCell ref="P7:AB7"/>
    <mergeCell ref="D9:AB9"/>
    <mergeCell ref="AC9:AG9"/>
    <mergeCell ref="AH9:AN9"/>
    <mergeCell ref="AO9:AP9"/>
  </mergeCells>
  <phoneticPr fontId="2"/>
  <pageMargins left="0.78740157480314965" right="0" top="0" bottom="0" header="0.31496062992125984" footer="0"/>
  <pageSetup paperSize="9" scale="88" firstPageNumber="35" orientation="portrait" useFirstPageNumber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2723B-B48A-4AFC-81C0-F02A4EFA62F2}">
  <sheetPr>
    <pageSetUpPr fitToPage="1"/>
  </sheetPr>
  <dimension ref="B2:N36"/>
  <sheetViews>
    <sheetView view="pageBreakPreview" zoomScaleNormal="100" zoomScaleSheetLayoutView="100" workbookViewId="0">
      <selection activeCell="I13" sqref="I13"/>
    </sheetView>
  </sheetViews>
  <sheetFormatPr defaultColWidth="8.25" defaultRowHeight="15" x14ac:dyDescent="0.35"/>
  <cols>
    <col min="1" max="1" width="3.08203125" style="5" customWidth="1"/>
    <col min="2" max="2" width="6.08203125" style="5" customWidth="1"/>
    <col min="3" max="11" width="9.83203125" style="5" customWidth="1"/>
    <col min="12" max="15" width="8.25" style="5"/>
    <col min="16" max="16" width="6.83203125" style="5" customWidth="1"/>
    <col min="17" max="16384" width="8.25" style="5"/>
  </cols>
  <sheetData>
    <row r="2" spans="2:11" s="4" customFormat="1" ht="29" customHeight="1" x14ac:dyDescent="0.35">
      <c r="B2" s="3" t="s">
        <v>128</v>
      </c>
    </row>
    <row r="3" spans="2:11" x14ac:dyDescent="0.35">
      <c r="B3" s="125" t="s">
        <v>111</v>
      </c>
      <c r="C3" s="128" t="s">
        <v>81</v>
      </c>
      <c r="D3" s="129"/>
      <c r="E3" s="130"/>
      <c r="F3" s="128" t="s">
        <v>82</v>
      </c>
      <c r="G3" s="129"/>
      <c r="H3" s="130"/>
      <c r="I3" s="128" t="s">
        <v>83</v>
      </c>
      <c r="J3" s="129"/>
      <c r="K3" s="130"/>
    </row>
    <row r="4" spans="2:11" x14ac:dyDescent="0.35">
      <c r="B4" s="126"/>
      <c r="C4" s="7" t="s">
        <v>109</v>
      </c>
      <c r="D4" s="131" t="s">
        <v>13</v>
      </c>
      <c r="E4" s="132"/>
      <c r="F4" s="7" t="s">
        <v>110</v>
      </c>
      <c r="G4" s="131" t="s">
        <v>13</v>
      </c>
      <c r="H4" s="132"/>
      <c r="I4" s="7" t="s">
        <v>109</v>
      </c>
      <c r="J4" s="131" t="s">
        <v>13</v>
      </c>
      <c r="K4" s="132"/>
    </row>
    <row r="5" spans="2:11" x14ac:dyDescent="0.35">
      <c r="B5" s="126"/>
      <c r="C5" s="7" t="s">
        <v>125</v>
      </c>
      <c r="D5" s="8" t="s">
        <v>126</v>
      </c>
      <c r="E5" s="9" t="s">
        <v>12</v>
      </c>
      <c r="F5" s="7" t="s">
        <v>125</v>
      </c>
      <c r="G5" s="8" t="s">
        <v>126</v>
      </c>
      <c r="H5" s="9" t="s">
        <v>12</v>
      </c>
      <c r="I5" s="7" t="s">
        <v>125</v>
      </c>
      <c r="J5" s="8" t="s">
        <v>126</v>
      </c>
      <c r="K5" s="9" t="s">
        <v>12</v>
      </c>
    </row>
    <row r="6" spans="2:11" x14ac:dyDescent="0.35">
      <c r="B6" s="127"/>
      <c r="C6" s="11" t="s">
        <v>14</v>
      </c>
      <c r="D6" s="12" t="s">
        <v>14</v>
      </c>
      <c r="E6" s="13" t="s">
        <v>14</v>
      </c>
      <c r="F6" s="11" t="s">
        <v>14</v>
      </c>
      <c r="G6" s="12" t="s">
        <v>14</v>
      </c>
      <c r="H6" s="13" t="s">
        <v>14</v>
      </c>
      <c r="I6" s="11" t="s">
        <v>14</v>
      </c>
      <c r="J6" s="12" t="s">
        <v>14</v>
      </c>
      <c r="K6" s="13" t="s">
        <v>14</v>
      </c>
    </row>
    <row r="7" spans="2:11" x14ac:dyDescent="0.35">
      <c r="B7" s="14">
        <v>0</v>
      </c>
      <c r="C7" s="46">
        <v>40</v>
      </c>
      <c r="D7" s="47">
        <v>0</v>
      </c>
      <c r="E7" s="17">
        <f>IF(D7="","",C7-D7)</f>
        <v>40</v>
      </c>
      <c r="F7" s="46">
        <v>40</v>
      </c>
      <c r="G7" s="47">
        <v>0</v>
      </c>
      <c r="H7" s="17">
        <f>IF(G7="","",F7-G7)</f>
        <v>40</v>
      </c>
      <c r="I7" s="46">
        <v>40</v>
      </c>
      <c r="J7" s="47">
        <v>0</v>
      </c>
      <c r="K7" s="17">
        <f>IF(J7="","",I7-J7)</f>
        <v>40</v>
      </c>
    </row>
    <row r="8" spans="2:11" x14ac:dyDescent="0.35">
      <c r="B8" s="6">
        <v>1</v>
      </c>
      <c r="C8" s="48">
        <v>40</v>
      </c>
      <c r="D8" s="49">
        <v>0</v>
      </c>
      <c r="E8" s="20">
        <f>IF(D8="","",C8-D8)</f>
        <v>40</v>
      </c>
      <c r="F8" s="48">
        <v>40</v>
      </c>
      <c r="G8" s="49">
        <v>0</v>
      </c>
      <c r="H8" s="17">
        <f t="shared" ref="H8:H29" si="0">IF(G8="","",F8-G8)</f>
        <v>40</v>
      </c>
      <c r="I8" s="48">
        <v>40</v>
      </c>
      <c r="J8" s="49">
        <v>0</v>
      </c>
      <c r="K8" s="17">
        <f t="shared" ref="K8:K30" si="1">IF(J8="","",I8-J8)</f>
        <v>40</v>
      </c>
    </row>
    <row r="9" spans="2:11" x14ac:dyDescent="0.35">
      <c r="B9" s="6">
        <v>2</v>
      </c>
      <c r="C9" s="48">
        <v>40</v>
      </c>
      <c r="D9" s="49">
        <v>0</v>
      </c>
      <c r="E9" s="20">
        <f>IF(D9="","",C9-D9)</f>
        <v>40</v>
      </c>
      <c r="F9" s="48">
        <v>40</v>
      </c>
      <c r="G9" s="49">
        <v>0</v>
      </c>
      <c r="H9" s="17">
        <f t="shared" si="0"/>
        <v>40</v>
      </c>
      <c r="I9" s="48">
        <v>40</v>
      </c>
      <c r="J9" s="49">
        <v>0</v>
      </c>
      <c r="K9" s="17">
        <f t="shared" si="1"/>
        <v>40</v>
      </c>
    </row>
    <row r="10" spans="2:11" x14ac:dyDescent="0.35">
      <c r="B10" s="6">
        <v>3</v>
      </c>
      <c r="C10" s="48">
        <v>40</v>
      </c>
      <c r="D10" s="49">
        <v>0</v>
      </c>
      <c r="E10" s="20">
        <f t="shared" ref="E10:E30" si="2">IF(D10="","",C10-D10)</f>
        <v>40</v>
      </c>
      <c r="F10" s="48">
        <v>40</v>
      </c>
      <c r="G10" s="49">
        <v>0</v>
      </c>
      <c r="H10" s="17">
        <f t="shared" si="0"/>
        <v>40</v>
      </c>
      <c r="I10" s="48">
        <v>40</v>
      </c>
      <c r="J10" s="49">
        <v>0</v>
      </c>
      <c r="K10" s="17">
        <f t="shared" si="1"/>
        <v>40</v>
      </c>
    </row>
    <row r="11" spans="2:11" x14ac:dyDescent="0.35">
      <c r="B11" s="6">
        <v>4</v>
      </c>
      <c r="C11" s="48">
        <v>40</v>
      </c>
      <c r="D11" s="49">
        <v>0</v>
      </c>
      <c r="E11" s="20">
        <f t="shared" si="2"/>
        <v>40</v>
      </c>
      <c r="F11" s="48">
        <v>40</v>
      </c>
      <c r="G11" s="49">
        <v>0</v>
      </c>
      <c r="H11" s="17">
        <f t="shared" si="0"/>
        <v>40</v>
      </c>
      <c r="I11" s="48">
        <v>40</v>
      </c>
      <c r="J11" s="49">
        <v>0</v>
      </c>
      <c r="K11" s="17">
        <f t="shared" si="1"/>
        <v>40</v>
      </c>
    </row>
    <row r="12" spans="2:11" x14ac:dyDescent="0.35">
      <c r="B12" s="6">
        <v>5</v>
      </c>
      <c r="C12" s="48">
        <v>40</v>
      </c>
      <c r="D12" s="49">
        <v>0</v>
      </c>
      <c r="E12" s="20">
        <f t="shared" si="2"/>
        <v>40</v>
      </c>
      <c r="F12" s="48">
        <v>40</v>
      </c>
      <c r="G12" s="49">
        <v>0</v>
      </c>
      <c r="H12" s="17">
        <f t="shared" si="0"/>
        <v>40</v>
      </c>
      <c r="I12" s="48">
        <v>40</v>
      </c>
      <c r="J12" s="49">
        <v>0</v>
      </c>
      <c r="K12" s="17">
        <f t="shared" si="1"/>
        <v>40</v>
      </c>
    </row>
    <row r="13" spans="2:11" x14ac:dyDescent="0.35">
      <c r="B13" s="6">
        <v>6</v>
      </c>
      <c r="C13" s="48">
        <v>40</v>
      </c>
      <c r="D13" s="49">
        <v>0</v>
      </c>
      <c r="E13" s="20">
        <f t="shared" si="2"/>
        <v>40</v>
      </c>
      <c r="F13" s="48">
        <v>40</v>
      </c>
      <c r="G13" s="49">
        <v>0</v>
      </c>
      <c r="H13" s="17">
        <f t="shared" si="0"/>
        <v>40</v>
      </c>
      <c r="I13" s="48">
        <v>40</v>
      </c>
      <c r="J13" s="49">
        <v>0</v>
      </c>
      <c r="K13" s="17">
        <f t="shared" si="1"/>
        <v>40</v>
      </c>
    </row>
    <row r="14" spans="2:11" x14ac:dyDescent="0.35">
      <c r="B14" s="6">
        <v>7</v>
      </c>
      <c r="C14" s="48">
        <v>60</v>
      </c>
      <c r="D14" s="49">
        <v>0</v>
      </c>
      <c r="E14" s="20">
        <f t="shared" si="2"/>
        <v>60</v>
      </c>
      <c r="F14" s="48">
        <v>60</v>
      </c>
      <c r="G14" s="49">
        <v>0</v>
      </c>
      <c r="H14" s="17">
        <f t="shared" si="0"/>
        <v>60</v>
      </c>
      <c r="I14" s="48">
        <v>60</v>
      </c>
      <c r="J14" s="49">
        <v>0</v>
      </c>
      <c r="K14" s="17">
        <f t="shared" si="1"/>
        <v>60</v>
      </c>
    </row>
    <row r="15" spans="2:11" x14ac:dyDescent="0.35">
      <c r="B15" s="6">
        <v>8</v>
      </c>
      <c r="C15" s="48">
        <v>80</v>
      </c>
      <c r="D15" s="49">
        <v>0</v>
      </c>
      <c r="E15" s="20">
        <f t="shared" si="2"/>
        <v>80</v>
      </c>
      <c r="F15" s="48">
        <v>80</v>
      </c>
      <c r="G15" s="49">
        <v>0</v>
      </c>
      <c r="H15" s="17">
        <f t="shared" si="0"/>
        <v>80</v>
      </c>
      <c r="I15" s="48">
        <v>80</v>
      </c>
      <c r="J15" s="49">
        <v>0</v>
      </c>
      <c r="K15" s="17">
        <f t="shared" si="1"/>
        <v>80</v>
      </c>
    </row>
    <row r="16" spans="2:11" x14ac:dyDescent="0.35">
      <c r="B16" s="6">
        <v>9</v>
      </c>
      <c r="C16" s="48">
        <v>100</v>
      </c>
      <c r="D16" s="49">
        <v>0</v>
      </c>
      <c r="E16" s="20">
        <f t="shared" si="2"/>
        <v>100</v>
      </c>
      <c r="F16" s="48">
        <v>100</v>
      </c>
      <c r="G16" s="49">
        <v>0</v>
      </c>
      <c r="H16" s="17">
        <f t="shared" si="0"/>
        <v>100</v>
      </c>
      <c r="I16" s="48">
        <v>100</v>
      </c>
      <c r="J16" s="49">
        <v>0</v>
      </c>
      <c r="K16" s="17">
        <f t="shared" si="1"/>
        <v>100</v>
      </c>
    </row>
    <row r="17" spans="2:11" x14ac:dyDescent="0.35">
      <c r="B17" s="6">
        <v>10</v>
      </c>
      <c r="C17" s="48">
        <v>140</v>
      </c>
      <c r="D17" s="49">
        <v>65</v>
      </c>
      <c r="E17" s="20">
        <f t="shared" si="2"/>
        <v>75</v>
      </c>
      <c r="F17" s="48">
        <v>140</v>
      </c>
      <c r="G17" s="49">
        <v>65</v>
      </c>
      <c r="H17" s="17">
        <f t="shared" si="0"/>
        <v>75</v>
      </c>
      <c r="I17" s="48">
        <v>140</v>
      </c>
      <c r="J17" s="49">
        <v>65</v>
      </c>
      <c r="K17" s="17">
        <f t="shared" si="1"/>
        <v>75</v>
      </c>
    </row>
    <row r="18" spans="2:11" x14ac:dyDescent="0.35">
      <c r="B18" s="6">
        <v>11</v>
      </c>
      <c r="C18" s="48">
        <v>160</v>
      </c>
      <c r="D18" s="49">
        <v>65</v>
      </c>
      <c r="E18" s="20">
        <f t="shared" si="2"/>
        <v>95</v>
      </c>
      <c r="F18" s="48">
        <v>160</v>
      </c>
      <c r="G18" s="49">
        <v>65</v>
      </c>
      <c r="H18" s="17">
        <f t="shared" si="0"/>
        <v>95</v>
      </c>
      <c r="I18" s="48">
        <v>160</v>
      </c>
      <c r="J18" s="49">
        <v>65</v>
      </c>
      <c r="K18" s="17">
        <f t="shared" si="1"/>
        <v>95</v>
      </c>
    </row>
    <row r="19" spans="2:11" x14ac:dyDescent="0.35">
      <c r="B19" s="6">
        <v>12</v>
      </c>
      <c r="C19" s="48">
        <v>160</v>
      </c>
      <c r="D19" s="49">
        <v>65</v>
      </c>
      <c r="E19" s="20">
        <f t="shared" si="2"/>
        <v>95</v>
      </c>
      <c r="F19" s="48">
        <v>160</v>
      </c>
      <c r="G19" s="49">
        <v>65</v>
      </c>
      <c r="H19" s="17">
        <f t="shared" si="0"/>
        <v>95</v>
      </c>
      <c r="I19" s="48">
        <v>160</v>
      </c>
      <c r="J19" s="49">
        <v>65</v>
      </c>
      <c r="K19" s="17">
        <f t="shared" si="1"/>
        <v>95</v>
      </c>
    </row>
    <row r="20" spans="2:11" x14ac:dyDescent="0.35">
      <c r="B20" s="6">
        <v>13</v>
      </c>
      <c r="C20" s="48">
        <v>160</v>
      </c>
      <c r="D20" s="49">
        <v>65</v>
      </c>
      <c r="E20" s="20">
        <f t="shared" si="2"/>
        <v>95</v>
      </c>
      <c r="F20" s="48">
        <v>160</v>
      </c>
      <c r="G20" s="49">
        <v>65</v>
      </c>
      <c r="H20" s="17">
        <f t="shared" si="0"/>
        <v>95</v>
      </c>
      <c r="I20" s="48">
        <v>160</v>
      </c>
      <c r="J20" s="49">
        <v>65</v>
      </c>
      <c r="K20" s="17">
        <f t="shared" si="1"/>
        <v>95</v>
      </c>
    </row>
    <row r="21" spans="2:11" x14ac:dyDescent="0.35">
      <c r="B21" s="6">
        <v>14</v>
      </c>
      <c r="C21" s="48">
        <v>160</v>
      </c>
      <c r="D21" s="49">
        <v>65</v>
      </c>
      <c r="E21" s="20">
        <f t="shared" si="2"/>
        <v>95</v>
      </c>
      <c r="F21" s="48">
        <v>160</v>
      </c>
      <c r="G21" s="49">
        <v>65</v>
      </c>
      <c r="H21" s="17">
        <f t="shared" si="0"/>
        <v>95</v>
      </c>
      <c r="I21" s="48">
        <v>160</v>
      </c>
      <c r="J21" s="49">
        <v>65</v>
      </c>
      <c r="K21" s="17">
        <f t="shared" si="1"/>
        <v>95</v>
      </c>
    </row>
    <row r="22" spans="2:11" x14ac:dyDescent="0.35">
      <c r="B22" s="6">
        <v>15</v>
      </c>
      <c r="C22" s="48">
        <v>160</v>
      </c>
      <c r="D22" s="49">
        <v>65</v>
      </c>
      <c r="E22" s="20">
        <f t="shared" si="2"/>
        <v>95</v>
      </c>
      <c r="F22" s="48">
        <v>160</v>
      </c>
      <c r="G22" s="49">
        <v>65</v>
      </c>
      <c r="H22" s="17">
        <f t="shared" si="0"/>
        <v>95</v>
      </c>
      <c r="I22" s="48">
        <v>160</v>
      </c>
      <c r="J22" s="49">
        <v>65</v>
      </c>
      <c r="K22" s="17">
        <f t="shared" si="1"/>
        <v>95</v>
      </c>
    </row>
    <row r="23" spans="2:11" x14ac:dyDescent="0.35">
      <c r="B23" s="6">
        <v>16</v>
      </c>
      <c r="C23" s="48">
        <v>150</v>
      </c>
      <c r="D23" s="49">
        <v>65</v>
      </c>
      <c r="E23" s="20">
        <f t="shared" si="2"/>
        <v>85</v>
      </c>
      <c r="F23" s="48">
        <v>150</v>
      </c>
      <c r="G23" s="49">
        <v>65</v>
      </c>
      <c r="H23" s="17">
        <f t="shared" si="0"/>
        <v>85</v>
      </c>
      <c r="I23" s="48">
        <v>150</v>
      </c>
      <c r="J23" s="49">
        <v>65</v>
      </c>
      <c r="K23" s="17">
        <f t="shared" si="1"/>
        <v>85</v>
      </c>
    </row>
    <row r="24" spans="2:11" x14ac:dyDescent="0.35">
      <c r="B24" s="6">
        <v>17</v>
      </c>
      <c r="C24" s="48">
        <v>140</v>
      </c>
      <c r="D24" s="49">
        <v>65</v>
      </c>
      <c r="E24" s="20">
        <f t="shared" si="2"/>
        <v>75</v>
      </c>
      <c r="F24" s="48">
        <v>140</v>
      </c>
      <c r="G24" s="49">
        <v>65</v>
      </c>
      <c r="H24" s="17">
        <f t="shared" si="0"/>
        <v>75</v>
      </c>
      <c r="I24" s="48">
        <v>140</v>
      </c>
      <c r="J24" s="49">
        <v>65</v>
      </c>
      <c r="K24" s="17">
        <f t="shared" si="1"/>
        <v>75</v>
      </c>
    </row>
    <row r="25" spans="2:11" x14ac:dyDescent="0.35">
      <c r="B25" s="6">
        <v>18</v>
      </c>
      <c r="C25" s="48">
        <v>130</v>
      </c>
      <c r="D25" s="49">
        <v>65</v>
      </c>
      <c r="E25" s="20">
        <f t="shared" si="2"/>
        <v>65</v>
      </c>
      <c r="F25" s="48">
        <v>130</v>
      </c>
      <c r="G25" s="49">
        <v>65</v>
      </c>
      <c r="H25" s="17">
        <f t="shared" si="0"/>
        <v>65</v>
      </c>
      <c r="I25" s="48">
        <v>130</v>
      </c>
      <c r="J25" s="49">
        <v>65</v>
      </c>
      <c r="K25" s="17">
        <f t="shared" si="1"/>
        <v>65</v>
      </c>
    </row>
    <row r="26" spans="2:11" x14ac:dyDescent="0.35">
      <c r="B26" s="6">
        <v>19</v>
      </c>
      <c r="C26" s="48">
        <v>120</v>
      </c>
      <c r="D26" s="49">
        <v>0</v>
      </c>
      <c r="E26" s="20">
        <f t="shared" si="2"/>
        <v>120</v>
      </c>
      <c r="F26" s="48">
        <v>120</v>
      </c>
      <c r="G26" s="49">
        <v>0</v>
      </c>
      <c r="H26" s="17">
        <f t="shared" si="0"/>
        <v>120</v>
      </c>
      <c r="I26" s="48">
        <v>120</v>
      </c>
      <c r="J26" s="49">
        <v>0</v>
      </c>
      <c r="K26" s="17">
        <f t="shared" si="1"/>
        <v>120</v>
      </c>
    </row>
    <row r="27" spans="2:11" x14ac:dyDescent="0.35">
      <c r="B27" s="6">
        <v>20</v>
      </c>
      <c r="C27" s="48">
        <v>110</v>
      </c>
      <c r="D27" s="49">
        <v>0</v>
      </c>
      <c r="E27" s="20">
        <f t="shared" si="2"/>
        <v>110</v>
      </c>
      <c r="F27" s="48">
        <v>110</v>
      </c>
      <c r="G27" s="49">
        <v>0</v>
      </c>
      <c r="H27" s="17">
        <f t="shared" si="0"/>
        <v>110</v>
      </c>
      <c r="I27" s="48">
        <v>110</v>
      </c>
      <c r="J27" s="49">
        <v>0</v>
      </c>
      <c r="K27" s="17">
        <f t="shared" si="1"/>
        <v>110</v>
      </c>
    </row>
    <row r="28" spans="2:11" x14ac:dyDescent="0.35">
      <c r="B28" s="6">
        <v>21</v>
      </c>
      <c r="C28" s="48">
        <v>80</v>
      </c>
      <c r="D28" s="49">
        <v>0</v>
      </c>
      <c r="E28" s="20">
        <f t="shared" si="2"/>
        <v>80</v>
      </c>
      <c r="F28" s="48">
        <v>80</v>
      </c>
      <c r="G28" s="49">
        <v>0</v>
      </c>
      <c r="H28" s="17">
        <f t="shared" si="0"/>
        <v>80</v>
      </c>
      <c r="I28" s="48">
        <v>80</v>
      </c>
      <c r="J28" s="49">
        <v>0</v>
      </c>
      <c r="K28" s="17">
        <f t="shared" si="1"/>
        <v>80</v>
      </c>
    </row>
    <row r="29" spans="2:11" x14ac:dyDescent="0.35">
      <c r="B29" s="6">
        <v>22</v>
      </c>
      <c r="C29" s="48">
        <v>40</v>
      </c>
      <c r="D29" s="49">
        <v>0</v>
      </c>
      <c r="E29" s="20">
        <f t="shared" si="2"/>
        <v>40</v>
      </c>
      <c r="F29" s="48">
        <v>40</v>
      </c>
      <c r="G29" s="49">
        <v>0</v>
      </c>
      <c r="H29" s="17">
        <f t="shared" si="0"/>
        <v>40</v>
      </c>
      <c r="I29" s="48">
        <v>40</v>
      </c>
      <c r="J29" s="49">
        <v>0</v>
      </c>
      <c r="K29" s="17">
        <f t="shared" si="1"/>
        <v>40</v>
      </c>
    </row>
    <row r="30" spans="2:11" x14ac:dyDescent="0.35">
      <c r="B30" s="10">
        <v>23</v>
      </c>
      <c r="C30" s="50">
        <v>40</v>
      </c>
      <c r="D30" s="51">
        <v>0</v>
      </c>
      <c r="E30" s="23">
        <f t="shared" si="2"/>
        <v>40</v>
      </c>
      <c r="F30" s="50">
        <v>40</v>
      </c>
      <c r="G30" s="51">
        <v>0</v>
      </c>
      <c r="H30" s="24">
        <f>IF(G30="","",F30-G30)</f>
        <v>40</v>
      </c>
      <c r="I30" s="50">
        <v>40</v>
      </c>
      <c r="J30" s="51">
        <v>0</v>
      </c>
      <c r="K30" s="24">
        <f t="shared" si="1"/>
        <v>40</v>
      </c>
    </row>
    <row r="31" spans="2:11" x14ac:dyDescent="0.35">
      <c r="B31" s="25" t="s">
        <v>112</v>
      </c>
      <c r="C31" s="26">
        <f>IF(C30="","",SUM(C7:C30))</f>
        <v>2270</v>
      </c>
      <c r="D31" s="27">
        <f>IF(D30="","",SUM(D7:D30))</f>
        <v>585</v>
      </c>
      <c r="E31" s="28">
        <f t="shared" ref="E31:K31" si="3">IF(E30="","",SUM(E7:E30))</f>
        <v>1685</v>
      </c>
      <c r="F31" s="29">
        <f t="shared" si="3"/>
        <v>2270</v>
      </c>
      <c r="G31" s="27">
        <f t="shared" si="3"/>
        <v>585</v>
      </c>
      <c r="H31" s="28">
        <f t="shared" si="3"/>
        <v>1685</v>
      </c>
      <c r="I31" s="52">
        <f t="shared" si="3"/>
        <v>2270</v>
      </c>
      <c r="J31" s="53">
        <f t="shared" si="3"/>
        <v>585</v>
      </c>
      <c r="K31" s="28">
        <f t="shared" si="3"/>
        <v>1685</v>
      </c>
    </row>
    <row r="33" spans="3:14" x14ac:dyDescent="0.35">
      <c r="C33" s="30"/>
      <c r="D33" s="30" t="s">
        <v>84</v>
      </c>
      <c r="E33" s="30" t="s">
        <v>85</v>
      </c>
      <c r="F33" s="31" t="s">
        <v>86</v>
      </c>
      <c r="G33" s="32"/>
      <c r="H33" s="33"/>
      <c r="I33" s="30"/>
      <c r="J33" s="30" t="s">
        <v>84</v>
      </c>
      <c r="K33" s="30" t="s">
        <v>85</v>
      </c>
      <c r="L33" s="31" t="s">
        <v>86</v>
      </c>
      <c r="M33" s="32"/>
      <c r="N33" s="33"/>
    </row>
    <row r="34" spans="3:14" x14ac:dyDescent="0.35">
      <c r="C34" s="34" t="s">
        <v>88</v>
      </c>
      <c r="D34" s="34">
        <f>3*30</f>
        <v>90</v>
      </c>
      <c r="E34" s="34">
        <f>5*30</f>
        <v>150</v>
      </c>
      <c r="F34" s="34">
        <f>4*30</f>
        <v>120</v>
      </c>
      <c r="G34" s="35"/>
      <c r="H34" s="33"/>
      <c r="I34" s="34" t="s">
        <v>88</v>
      </c>
      <c r="J34" s="34">
        <f>3*30</f>
        <v>90</v>
      </c>
      <c r="K34" s="34">
        <f>5*30</f>
        <v>150</v>
      </c>
      <c r="L34" s="34">
        <f>4*30</f>
        <v>120</v>
      </c>
      <c r="M34" s="35"/>
      <c r="N34" s="33"/>
    </row>
    <row r="35" spans="3:14" ht="15.5" thickBot="1" x14ac:dyDescent="0.4">
      <c r="C35" s="30" t="s">
        <v>89</v>
      </c>
      <c r="D35" s="30">
        <f>24-COUNTIF(D7:D30,0)</f>
        <v>9</v>
      </c>
      <c r="E35" s="30">
        <f>24-COUNTIF(G7:G30,0)</f>
        <v>9</v>
      </c>
      <c r="F35" s="30">
        <f>24-COUNTIF(J7:J30,0)</f>
        <v>9</v>
      </c>
      <c r="G35" s="35" t="s">
        <v>117</v>
      </c>
      <c r="H35" s="33"/>
      <c r="I35" s="30" t="s">
        <v>96</v>
      </c>
      <c r="J35" s="30">
        <f>D31</f>
        <v>585</v>
      </c>
      <c r="K35" s="30">
        <f>G31</f>
        <v>585</v>
      </c>
      <c r="L35" s="30">
        <f>J31</f>
        <v>585</v>
      </c>
      <c r="M35" s="35" t="s">
        <v>93</v>
      </c>
      <c r="N35" s="33"/>
    </row>
    <row r="36" spans="3:14" ht="15.5" thickBot="1" x14ac:dyDescent="0.4">
      <c r="C36" s="34" t="s">
        <v>87</v>
      </c>
      <c r="D36" s="34">
        <f>D34*D35</f>
        <v>810</v>
      </c>
      <c r="E36" s="34">
        <f t="shared" ref="E36:F36" si="4">E34*E35</f>
        <v>1350</v>
      </c>
      <c r="F36" s="34">
        <f t="shared" si="4"/>
        <v>1080</v>
      </c>
      <c r="G36" s="42">
        <f t="shared" ref="G36" si="5">SUM(D36:F36)</f>
        <v>3240</v>
      </c>
      <c r="H36" s="33" t="s">
        <v>90</v>
      </c>
      <c r="I36" s="34" t="s">
        <v>91</v>
      </c>
      <c r="J36" s="34">
        <f>J34*J35/1000</f>
        <v>52.65</v>
      </c>
      <c r="K36" s="34">
        <f>K34*K35/1000</f>
        <v>87.75</v>
      </c>
      <c r="L36" s="34">
        <f>L34*L35/1000</f>
        <v>70.2</v>
      </c>
      <c r="M36" s="42">
        <f t="shared" ref="M36" si="6">SUM(J36:L36)</f>
        <v>210.60000000000002</v>
      </c>
      <c r="N36" s="33" t="s">
        <v>92</v>
      </c>
    </row>
  </sheetData>
  <sheetProtection algorithmName="SHA-512" hashValue="CeCgU8NVeskDFhMPHlEE5DrGcP9Hc9PfnAFF6KCreIJVfVapN2ldqY9vfpOIWU/xhPAEtobGUCsMdjUy6MIsFw==" saltValue="IhKK/VC3Lqoe47tg8QFmDw==" spinCount="100000" sheet="1" objects="1" scenarios="1"/>
  <mergeCells count="7">
    <mergeCell ref="B3:B6"/>
    <mergeCell ref="C3:E3"/>
    <mergeCell ref="F3:H3"/>
    <mergeCell ref="I3:K3"/>
    <mergeCell ref="D4:E4"/>
    <mergeCell ref="G4:H4"/>
    <mergeCell ref="J4:K4"/>
  </mergeCells>
  <phoneticPr fontId="2"/>
  <pageMargins left="0.59055118110236227" right="0.59055118110236227" top="0.78740157480314965" bottom="0.39370078740157483" header="0.19685039370078741" footer="0.19685039370078741"/>
  <pageSetup paperSize="9" scale="8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92358-5A6C-4F4C-989F-73FFA760916A}">
  <sheetPr>
    <pageSetUpPr fitToPage="1"/>
  </sheetPr>
  <dimension ref="B1:N36"/>
  <sheetViews>
    <sheetView view="pageBreakPreview" zoomScaleNormal="100" zoomScaleSheetLayoutView="100" workbookViewId="0">
      <selection activeCell="B3" sqref="B3:B6"/>
    </sheetView>
  </sheetViews>
  <sheetFormatPr defaultColWidth="8.25" defaultRowHeight="15" x14ac:dyDescent="0.35"/>
  <cols>
    <col min="1" max="1" width="3.08203125" style="5" customWidth="1"/>
    <col min="2" max="2" width="6.08203125" style="5" customWidth="1"/>
    <col min="3" max="11" width="9.83203125" style="5" customWidth="1"/>
    <col min="12" max="15" width="8.25" style="5"/>
    <col min="16" max="16" width="6.83203125" style="5" customWidth="1"/>
    <col min="17" max="16384" width="8.25" style="5"/>
  </cols>
  <sheetData>
    <row r="1" spans="2:11" x14ac:dyDescent="0.35">
      <c r="C1" s="45" t="s">
        <v>122</v>
      </c>
    </row>
    <row r="2" spans="2:11" s="4" customFormat="1" ht="29" customHeight="1" x14ac:dyDescent="0.35">
      <c r="B2" s="3" t="s">
        <v>128</v>
      </c>
    </row>
    <row r="3" spans="2:11" x14ac:dyDescent="0.35">
      <c r="B3" s="125" t="s">
        <v>111</v>
      </c>
      <c r="C3" s="128" t="s">
        <v>81</v>
      </c>
      <c r="D3" s="129"/>
      <c r="E3" s="130"/>
      <c r="F3" s="128" t="s">
        <v>82</v>
      </c>
      <c r="G3" s="129"/>
      <c r="H3" s="130"/>
      <c r="I3" s="128" t="s">
        <v>83</v>
      </c>
      <c r="J3" s="129"/>
      <c r="K3" s="130"/>
    </row>
    <row r="4" spans="2:11" x14ac:dyDescent="0.35">
      <c r="B4" s="126"/>
      <c r="C4" s="7" t="s">
        <v>109</v>
      </c>
      <c r="D4" s="131" t="s">
        <v>13</v>
      </c>
      <c r="E4" s="132"/>
      <c r="F4" s="7" t="s">
        <v>110</v>
      </c>
      <c r="G4" s="131" t="s">
        <v>13</v>
      </c>
      <c r="H4" s="132"/>
      <c r="I4" s="7" t="s">
        <v>109</v>
      </c>
      <c r="J4" s="131" t="s">
        <v>13</v>
      </c>
      <c r="K4" s="132"/>
    </row>
    <row r="5" spans="2:11" x14ac:dyDescent="0.35">
      <c r="B5" s="126"/>
      <c r="C5" s="7" t="s">
        <v>125</v>
      </c>
      <c r="D5" s="8" t="s">
        <v>126</v>
      </c>
      <c r="E5" s="9" t="s">
        <v>12</v>
      </c>
      <c r="F5" s="7" t="s">
        <v>125</v>
      </c>
      <c r="G5" s="8" t="s">
        <v>126</v>
      </c>
      <c r="H5" s="9" t="s">
        <v>12</v>
      </c>
      <c r="I5" s="7" t="s">
        <v>125</v>
      </c>
      <c r="J5" s="8" t="s">
        <v>126</v>
      </c>
      <c r="K5" s="9" t="s">
        <v>12</v>
      </c>
    </row>
    <row r="6" spans="2:11" x14ac:dyDescent="0.35">
      <c r="B6" s="127"/>
      <c r="C6" s="11" t="s">
        <v>14</v>
      </c>
      <c r="D6" s="12" t="s">
        <v>14</v>
      </c>
      <c r="E6" s="13" t="s">
        <v>14</v>
      </c>
      <c r="F6" s="11" t="s">
        <v>14</v>
      </c>
      <c r="G6" s="12" t="s">
        <v>14</v>
      </c>
      <c r="H6" s="13" t="s">
        <v>14</v>
      </c>
      <c r="I6" s="11" t="s">
        <v>14</v>
      </c>
      <c r="J6" s="12" t="s">
        <v>14</v>
      </c>
      <c r="K6" s="13" t="s">
        <v>14</v>
      </c>
    </row>
    <row r="7" spans="2:11" x14ac:dyDescent="0.35">
      <c r="B7" s="14">
        <v>0</v>
      </c>
      <c r="C7" s="15"/>
      <c r="D7" s="16"/>
      <c r="E7" s="17" t="str">
        <f>IF(D7="","",C7-D7)</f>
        <v/>
      </c>
      <c r="F7" s="15"/>
      <c r="G7" s="16"/>
      <c r="H7" s="17" t="str">
        <f>IF(G7="","",F7-G7)</f>
        <v/>
      </c>
      <c r="I7" s="15"/>
      <c r="J7" s="16"/>
      <c r="K7" s="17" t="str">
        <f>IF(J7="","",I7-J7)</f>
        <v/>
      </c>
    </row>
    <row r="8" spans="2:11" x14ac:dyDescent="0.35">
      <c r="B8" s="6">
        <v>1</v>
      </c>
      <c r="C8" s="18"/>
      <c r="D8" s="19"/>
      <c r="E8" s="20" t="str">
        <f>IF(D8="","",C8-D8)</f>
        <v/>
      </c>
      <c r="F8" s="18"/>
      <c r="G8" s="19"/>
      <c r="H8" s="17" t="str">
        <f t="shared" ref="H8:H29" si="0">IF(G8="","",F8-G8)</f>
        <v/>
      </c>
      <c r="I8" s="18"/>
      <c r="J8" s="19"/>
      <c r="K8" s="17" t="str">
        <f t="shared" ref="K8:K30" si="1">IF(J8="","",I8-J8)</f>
        <v/>
      </c>
    </row>
    <row r="9" spans="2:11" x14ac:dyDescent="0.35">
      <c r="B9" s="6">
        <v>2</v>
      </c>
      <c r="C9" s="18"/>
      <c r="D9" s="19"/>
      <c r="E9" s="20" t="str">
        <f>IF(D9="","",C9-D9)</f>
        <v/>
      </c>
      <c r="F9" s="18"/>
      <c r="G9" s="19"/>
      <c r="H9" s="17" t="str">
        <f t="shared" si="0"/>
        <v/>
      </c>
      <c r="I9" s="18"/>
      <c r="J9" s="19"/>
      <c r="K9" s="17" t="str">
        <f t="shared" si="1"/>
        <v/>
      </c>
    </row>
    <row r="10" spans="2:11" x14ac:dyDescent="0.35">
      <c r="B10" s="6">
        <v>3</v>
      </c>
      <c r="C10" s="18"/>
      <c r="D10" s="19"/>
      <c r="E10" s="20" t="str">
        <f t="shared" ref="E10:E30" si="2">IF(D10="","",C10-D10)</f>
        <v/>
      </c>
      <c r="F10" s="18"/>
      <c r="G10" s="19"/>
      <c r="H10" s="17" t="str">
        <f t="shared" si="0"/>
        <v/>
      </c>
      <c r="I10" s="18"/>
      <c r="J10" s="19"/>
      <c r="K10" s="17" t="str">
        <f t="shared" si="1"/>
        <v/>
      </c>
    </row>
    <row r="11" spans="2:11" x14ac:dyDescent="0.35">
      <c r="B11" s="6">
        <v>4</v>
      </c>
      <c r="C11" s="18"/>
      <c r="D11" s="19"/>
      <c r="E11" s="20" t="str">
        <f t="shared" si="2"/>
        <v/>
      </c>
      <c r="F11" s="18"/>
      <c r="G11" s="19"/>
      <c r="H11" s="17" t="str">
        <f t="shared" si="0"/>
        <v/>
      </c>
      <c r="I11" s="18"/>
      <c r="J11" s="19"/>
      <c r="K11" s="17" t="str">
        <f t="shared" si="1"/>
        <v/>
      </c>
    </row>
    <row r="12" spans="2:11" x14ac:dyDescent="0.35">
      <c r="B12" s="6">
        <v>5</v>
      </c>
      <c r="C12" s="18"/>
      <c r="D12" s="19"/>
      <c r="E12" s="20" t="str">
        <f t="shared" si="2"/>
        <v/>
      </c>
      <c r="F12" s="18"/>
      <c r="G12" s="19"/>
      <c r="H12" s="17" t="str">
        <f t="shared" si="0"/>
        <v/>
      </c>
      <c r="I12" s="18"/>
      <c r="J12" s="19"/>
      <c r="K12" s="17" t="str">
        <f t="shared" si="1"/>
        <v/>
      </c>
    </row>
    <row r="13" spans="2:11" x14ac:dyDescent="0.35">
      <c r="B13" s="6">
        <v>6</v>
      </c>
      <c r="C13" s="18"/>
      <c r="D13" s="19"/>
      <c r="E13" s="20" t="str">
        <f t="shared" si="2"/>
        <v/>
      </c>
      <c r="F13" s="18"/>
      <c r="G13" s="19"/>
      <c r="H13" s="17" t="str">
        <f t="shared" si="0"/>
        <v/>
      </c>
      <c r="I13" s="18"/>
      <c r="J13" s="19"/>
      <c r="K13" s="17" t="str">
        <f t="shared" si="1"/>
        <v/>
      </c>
    </row>
    <row r="14" spans="2:11" x14ac:dyDescent="0.35">
      <c r="B14" s="6">
        <v>7</v>
      </c>
      <c r="C14" s="18"/>
      <c r="D14" s="19"/>
      <c r="E14" s="20" t="str">
        <f t="shared" si="2"/>
        <v/>
      </c>
      <c r="F14" s="18"/>
      <c r="G14" s="19"/>
      <c r="H14" s="17" t="str">
        <f t="shared" si="0"/>
        <v/>
      </c>
      <c r="I14" s="18"/>
      <c r="J14" s="19"/>
      <c r="K14" s="17" t="str">
        <f t="shared" si="1"/>
        <v/>
      </c>
    </row>
    <row r="15" spans="2:11" x14ac:dyDescent="0.35">
      <c r="B15" s="6">
        <v>8</v>
      </c>
      <c r="C15" s="18"/>
      <c r="D15" s="19"/>
      <c r="E15" s="20" t="str">
        <f t="shared" si="2"/>
        <v/>
      </c>
      <c r="F15" s="18"/>
      <c r="G15" s="19"/>
      <c r="H15" s="17" t="str">
        <f t="shared" si="0"/>
        <v/>
      </c>
      <c r="I15" s="18"/>
      <c r="J15" s="19"/>
      <c r="K15" s="17" t="str">
        <f t="shared" si="1"/>
        <v/>
      </c>
    </row>
    <row r="16" spans="2:11" x14ac:dyDescent="0.35">
      <c r="B16" s="6">
        <v>9</v>
      </c>
      <c r="C16" s="18"/>
      <c r="D16" s="19"/>
      <c r="E16" s="20" t="str">
        <f t="shared" si="2"/>
        <v/>
      </c>
      <c r="F16" s="18"/>
      <c r="G16" s="19"/>
      <c r="H16" s="17" t="str">
        <f t="shared" si="0"/>
        <v/>
      </c>
      <c r="I16" s="18"/>
      <c r="J16" s="19"/>
      <c r="K16" s="17" t="str">
        <f t="shared" si="1"/>
        <v/>
      </c>
    </row>
    <row r="17" spans="2:11" x14ac:dyDescent="0.35">
      <c r="B17" s="6">
        <v>10</v>
      </c>
      <c r="C17" s="18"/>
      <c r="D17" s="19"/>
      <c r="E17" s="20" t="str">
        <f t="shared" si="2"/>
        <v/>
      </c>
      <c r="F17" s="18"/>
      <c r="G17" s="19"/>
      <c r="H17" s="17" t="str">
        <f t="shared" si="0"/>
        <v/>
      </c>
      <c r="I17" s="18"/>
      <c r="J17" s="19"/>
      <c r="K17" s="17" t="str">
        <f t="shared" si="1"/>
        <v/>
      </c>
    </row>
    <row r="18" spans="2:11" x14ac:dyDescent="0.35">
      <c r="B18" s="6">
        <v>11</v>
      </c>
      <c r="C18" s="18"/>
      <c r="D18" s="19"/>
      <c r="E18" s="20" t="str">
        <f t="shared" si="2"/>
        <v/>
      </c>
      <c r="F18" s="18"/>
      <c r="G18" s="19"/>
      <c r="H18" s="17" t="str">
        <f t="shared" si="0"/>
        <v/>
      </c>
      <c r="I18" s="18"/>
      <c r="J18" s="19"/>
      <c r="K18" s="17" t="str">
        <f t="shared" si="1"/>
        <v/>
      </c>
    </row>
    <row r="19" spans="2:11" x14ac:dyDescent="0.35">
      <c r="B19" s="6">
        <v>12</v>
      </c>
      <c r="C19" s="18"/>
      <c r="D19" s="19"/>
      <c r="E19" s="20" t="str">
        <f t="shared" si="2"/>
        <v/>
      </c>
      <c r="F19" s="18"/>
      <c r="G19" s="19"/>
      <c r="H19" s="17" t="str">
        <f t="shared" si="0"/>
        <v/>
      </c>
      <c r="I19" s="18"/>
      <c r="J19" s="19"/>
      <c r="K19" s="17" t="str">
        <f t="shared" si="1"/>
        <v/>
      </c>
    </row>
    <row r="20" spans="2:11" x14ac:dyDescent="0.35">
      <c r="B20" s="6">
        <v>13</v>
      </c>
      <c r="C20" s="18"/>
      <c r="D20" s="19"/>
      <c r="E20" s="20" t="str">
        <f t="shared" si="2"/>
        <v/>
      </c>
      <c r="F20" s="18"/>
      <c r="G20" s="19"/>
      <c r="H20" s="17" t="str">
        <f t="shared" si="0"/>
        <v/>
      </c>
      <c r="I20" s="18"/>
      <c r="J20" s="19"/>
      <c r="K20" s="17" t="str">
        <f t="shared" si="1"/>
        <v/>
      </c>
    </row>
    <row r="21" spans="2:11" x14ac:dyDescent="0.35">
      <c r="B21" s="6">
        <v>14</v>
      </c>
      <c r="C21" s="18"/>
      <c r="D21" s="19"/>
      <c r="E21" s="20" t="str">
        <f t="shared" si="2"/>
        <v/>
      </c>
      <c r="F21" s="18"/>
      <c r="G21" s="19"/>
      <c r="H21" s="17" t="str">
        <f t="shared" si="0"/>
        <v/>
      </c>
      <c r="I21" s="18"/>
      <c r="J21" s="19"/>
      <c r="K21" s="17" t="str">
        <f t="shared" si="1"/>
        <v/>
      </c>
    </row>
    <row r="22" spans="2:11" x14ac:dyDescent="0.35">
      <c r="B22" s="6">
        <v>15</v>
      </c>
      <c r="C22" s="18"/>
      <c r="D22" s="19"/>
      <c r="E22" s="20" t="str">
        <f t="shared" si="2"/>
        <v/>
      </c>
      <c r="F22" s="18"/>
      <c r="G22" s="19"/>
      <c r="H22" s="17" t="str">
        <f t="shared" si="0"/>
        <v/>
      </c>
      <c r="I22" s="18"/>
      <c r="J22" s="19"/>
      <c r="K22" s="17" t="str">
        <f t="shared" si="1"/>
        <v/>
      </c>
    </row>
    <row r="23" spans="2:11" x14ac:dyDescent="0.35">
      <c r="B23" s="6">
        <v>16</v>
      </c>
      <c r="C23" s="18"/>
      <c r="D23" s="19"/>
      <c r="E23" s="20" t="str">
        <f t="shared" si="2"/>
        <v/>
      </c>
      <c r="F23" s="18"/>
      <c r="G23" s="19"/>
      <c r="H23" s="17" t="str">
        <f t="shared" si="0"/>
        <v/>
      </c>
      <c r="I23" s="18"/>
      <c r="J23" s="19"/>
      <c r="K23" s="17" t="str">
        <f t="shared" si="1"/>
        <v/>
      </c>
    </row>
    <row r="24" spans="2:11" x14ac:dyDescent="0.35">
      <c r="B24" s="6">
        <v>17</v>
      </c>
      <c r="C24" s="18"/>
      <c r="D24" s="19"/>
      <c r="E24" s="20" t="str">
        <f t="shared" si="2"/>
        <v/>
      </c>
      <c r="F24" s="18"/>
      <c r="G24" s="19"/>
      <c r="H24" s="17" t="str">
        <f t="shared" si="0"/>
        <v/>
      </c>
      <c r="I24" s="18"/>
      <c r="J24" s="19"/>
      <c r="K24" s="17" t="str">
        <f t="shared" si="1"/>
        <v/>
      </c>
    </row>
    <row r="25" spans="2:11" x14ac:dyDescent="0.35">
      <c r="B25" s="6">
        <v>18</v>
      </c>
      <c r="C25" s="18"/>
      <c r="D25" s="19"/>
      <c r="E25" s="20" t="str">
        <f t="shared" si="2"/>
        <v/>
      </c>
      <c r="F25" s="18"/>
      <c r="G25" s="19"/>
      <c r="H25" s="17" t="str">
        <f t="shared" si="0"/>
        <v/>
      </c>
      <c r="I25" s="18"/>
      <c r="J25" s="19"/>
      <c r="K25" s="17" t="str">
        <f t="shared" si="1"/>
        <v/>
      </c>
    </row>
    <row r="26" spans="2:11" x14ac:dyDescent="0.35">
      <c r="B26" s="6">
        <v>19</v>
      </c>
      <c r="C26" s="18"/>
      <c r="D26" s="19"/>
      <c r="E26" s="20" t="str">
        <f t="shared" si="2"/>
        <v/>
      </c>
      <c r="F26" s="18"/>
      <c r="G26" s="19"/>
      <c r="H26" s="17" t="str">
        <f t="shared" si="0"/>
        <v/>
      </c>
      <c r="I26" s="18"/>
      <c r="J26" s="19"/>
      <c r="K26" s="17" t="str">
        <f t="shared" si="1"/>
        <v/>
      </c>
    </row>
    <row r="27" spans="2:11" x14ac:dyDescent="0.35">
      <c r="B27" s="6">
        <v>20</v>
      </c>
      <c r="C27" s="18"/>
      <c r="D27" s="19"/>
      <c r="E27" s="20" t="str">
        <f t="shared" si="2"/>
        <v/>
      </c>
      <c r="F27" s="18"/>
      <c r="G27" s="19"/>
      <c r="H27" s="17" t="str">
        <f t="shared" si="0"/>
        <v/>
      </c>
      <c r="I27" s="18"/>
      <c r="J27" s="19"/>
      <c r="K27" s="17" t="str">
        <f t="shared" si="1"/>
        <v/>
      </c>
    </row>
    <row r="28" spans="2:11" x14ac:dyDescent="0.35">
      <c r="B28" s="6">
        <v>21</v>
      </c>
      <c r="C28" s="18"/>
      <c r="D28" s="19"/>
      <c r="E28" s="20" t="str">
        <f t="shared" si="2"/>
        <v/>
      </c>
      <c r="F28" s="18"/>
      <c r="G28" s="19"/>
      <c r="H28" s="17" t="str">
        <f t="shared" si="0"/>
        <v/>
      </c>
      <c r="I28" s="18"/>
      <c r="J28" s="19"/>
      <c r="K28" s="17" t="str">
        <f t="shared" si="1"/>
        <v/>
      </c>
    </row>
    <row r="29" spans="2:11" x14ac:dyDescent="0.35">
      <c r="B29" s="6">
        <v>22</v>
      </c>
      <c r="C29" s="18"/>
      <c r="D29" s="19"/>
      <c r="E29" s="20" t="str">
        <f t="shared" si="2"/>
        <v/>
      </c>
      <c r="F29" s="18"/>
      <c r="G29" s="19"/>
      <c r="H29" s="17" t="str">
        <f t="shared" si="0"/>
        <v/>
      </c>
      <c r="I29" s="18"/>
      <c r="J29" s="19"/>
      <c r="K29" s="17" t="str">
        <f t="shared" si="1"/>
        <v/>
      </c>
    </row>
    <row r="30" spans="2:11" x14ac:dyDescent="0.35">
      <c r="B30" s="10">
        <v>23</v>
      </c>
      <c r="C30" s="21"/>
      <c r="D30" s="22"/>
      <c r="E30" s="23" t="str">
        <f t="shared" si="2"/>
        <v/>
      </c>
      <c r="F30" s="21"/>
      <c r="G30" s="22"/>
      <c r="H30" s="24" t="str">
        <f>IF(G30="","",F30-G30)</f>
        <v/>
      </c>
      <c r="I30" s="21"/>
      <c r="J30" s="22"/>
      <c r="K30" s="24" t="str">
        <f t="shared" si="1"/>
        <v/>
      </c>
    </row>
    <row r="31" spans="2:11" x14ac:dyDescent="0.35">
      <c r="B31" s="25" t="s">
        <v>112</v>
      </c>
      <c r="C31" s="26" t="str">
        <f>IF(C30="","",SUM(C7:C30))</f>
        <v/>
      </c>
      <c r="D31" s="27" t="str">
        <f>IF(D30="","",SUM(D7:D30))</f>
        <v/>
      </c>
      <c r="E31" s="28" t="str">
        <f t="shared" ref="E31:K31" si="3">IF(E30="","",SUM(E7:E30))</f>
        <v/>
      </c>
      <c r="F31" s="29" t="str">
        <f t="shared" si="3"/>
        <v/>
      </c>
      <c r="G31" s="27" t="str">
        <f t="shared" si="3"/>
        <v/>
      </c>
      <c r="H31" s="28" t="str">
        <f t="shared" si="3"/>
        <v/>
      </c>
      <c r="I31" s="29" t="str">
        <f t="shared" si="3"/>
        <v/>
      </c>
      <c r="J31" s="27" t="str">
        <f t="shared" si="3"/>
        <v/>
      </c>
      <c r="K31" s="28" t="str">
        <f t="shared" si="3"/>
        <v/>
      </c>
    </row>
    <row r="33" spans="3:14" x14ac:dyDescent="0.35">
      <c r="C33" s="30"/>
      <c r="D33" s="30" t="s">
        <v>84</v>
      </c>
      <c r="E33" s="30" t="s">
        <v>85</v>
      </c>
      <c r="F33" s="31" t="s">
        <v>86</v>
      </c>
      <c r="G33" s="32"/>
      <c r="H33" s="33"/>
      <c r="I33" s="30"/>
      <c r="J33" s="30" t="s">
        <v>84</v>
      </c>
      <c r="K33" s="30" t="s">
        <v>85</v>
      </c>
      <c r="L33" s="31" t="s">
        <v>86</v>
      </c>
      <c r="M33" s="32"/>
      <c r="N33" s="33"/>
    </row>
    <row r="34" spans="3:14" x14ac:dyDescent="0.35">
      <c r="C34" s="34" t="s">
        <v>88</v>
      </c>
      <c r="D34" s="34">
        <f>3*30</f>
        <v>90</v>
      </c>
      <c r="E34" s="34">
        <f>5*30</f>
        <v>150</v>
      </c>
      <c r="F34" s="34">
        <f>4*30</f>
        <v>120</v>
      </c>
      <c r="G34" s="35"/>
      <c r="H34" s="33"/>
      <c r="I34" s="34" t="s">
        <v>88</v>
      </c>
      <c r="J34" s="34">
        <f>3*30</f>
        <v>90</v>
      </c>
      <c r="K34" s="34">
        <f>5*30</f>
        <v>150</v>
      </c>
      <c r="L34" s="34">
        <f>4*30</f>
        <v>120</v>
      </c>
      <c r="M34" s="35"/>
      <c r="N34" s="33"/>
    </row>
    <row r="35" spans="3:14" ht="15.5" thickBot="1" x14ac:dyDescent="0.4">
      <c r="C35" s="30" t="s">
        <v>89</v>
      </c>
      <c r="D35" s="30">
        <f>24-COUNTIF(D7:D30,0)</f>
        <v>24</v>
      </c>
      <c r="E35" s="30">
        <f>24-COUNTIF(G7:G30,0)</f>
        <v>24</v>
      </c>
      <c r="F35" s="30">
        <f>24-COUNTIF(J7:J30,0)</f>
        <v>24</v>
      </c>
      <c r="G35" s="35" t="s">
        <v>117</v>
      </c>
      <c r="H35" s="33"/>
      <c r="I35" s="30" t="s">
        <v>96</v>
      </c>
      <c r="J35" s="30" t="str">
        <f>D31</f>
        <v/>
      </c>
      <c r="K35" s="30" t="str">
        <f>G31</f>
        <v/>
      </c>
      <c r="L35" s="30" t="str">
        <f>J31</f>
        <v/>
      </c>
      <c r="M35" s="35" t="s">
        <v>93</v>
      </c>
      <c r="N35" s="33"/>
    </row>
    <row r="36" spans="3:14" ht="15.5" thickBot="1" x14ac:dyDescent="0.4">
      <c r="C36" s="34" t="s">
        <v>87</v>
      </c>
      <c r="D36" s="34">
        <f>D34*D35</f>
        <v>2160</v>
      </c>
      <c r="E36" s="34">
        <f t="shared" ref="E36:F36" si="4">E34*E35</f>
        <v>3600</v>
      </c>
      <c r="F36" s="34">
        <f t="shared" si="4"/>
        <v>2880</v>
      </c>
      <c r="G36" s="42">
        <f t="shared" ref="G36" si="5">SUM(D36:F36)</f>
        <v>8640</v>
      </c>
      <c r="H36" s="33" t="s">
        <v>90</v>
      </c>
      <c r="I36" s="34" t="s">
        <v>91</v>
      </c>
      <c r="J36" s="34" t="e">
        <f>J34*J35/1000</f>
        <v>#VALUE!</v>
      </c>
      <c r="K36" s="34" t="e">
        <f>K34*K35/1000</f>
        <v>#VALUE!</v>
      </c>
      <c r="L36" s="34" t="e">
        <f>L34*L35/1000</f>
        <v>#VALUE!</v>
      </c>
      <c r="M36" s="42" t="e">
        <f t="shared" ref="M36" si="6">SUM(J36:L36)</f>
        <v>#VALUE!</v>
      </c>
      <c r="N36" s="33" t="s">
        <v>92</v>
      </c>
    </row>
  </sheetData>
  <mergeCells count="7">
    <mergeCell ref="B3:B6"/>
    <mergeCell ref="C3:E3"/>
    <mergeCell ref="F3:H3"/>
    <mergeCell ref="I3:K3"/>
    <mergeCell ref="D4:E4"/>
    <mergeCell ref="G4:H4"/>
    <mergeCell ref="J4:K4"/>
  </mergeCells>
  <phoneticPr fontId="2"/>
  <pageMargins left="0.59055118110236227" right="0.59055118110236227" top="0.78740157480314965" bottom="0.39370078740157483" header="0.19685039370078741" footer="0.19685039370078741"/>
  <pageSetup paperSize="9" scale="8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9CD74-ADCA-44A5-8A4A-F1DA7E9768FF}">
  <dimension ref="B2:O37"/>
  <sheetViews>
    <sheetView view="pageBreakPreview" zoomScaleNormal="100" zoomScaleSheetLayoutView="100" workbookViewId="0">
      <selection activeCell="I8" sqref="I8"/>
    </sheetView>
  </sheetViews>
  <sheetFormatPr defaultColWidth="8.25" defaultRowHeight="15" x14ac:dyDescent="0.35"/>
  <cols>
    <col min="1" max="1" width="2.75" style="5" customWidth="1"/>
    <col min="2" max="2" width="6.08203125" style="5" customWidth="1"/>
    <col min="3" max="11" width="9.83203125" style="5" customWidth="1"/>
    <col min="12" max="15" width="8.25" style="5"/>
    <col min="16" max="16" width="6.83203125" style="5" customWidth="1"/>
    <col min="17" max="16384" width="8.25" style="5"/>
  </cols>
  <sheetData>
    <row r="2" spans="2:11" s="4" customFormat="1" ht="29" customHeight="1" x14ac:dyDescent="0.35">
      <c r="B2" s="3" t="s">
        <v>129</v>
      </c>
    </row>
    <row r="3" spans="2:11" x14ac:dyDescent="0.35">
      <c r="B3" s="125" t="s">
        <v>111</v>
      </c>
      <c r="C3" s="133" t="s">
        <v>81</v>
      </c>
      <c r="D3" s="129"/>
      <c r="E3" s="130"/>
      <c r="F3" s="134" t="s">
        <v>82</v>
      </c>
      <c r="G3" s="135"/>
      <c r="H3" s="136"/>
      <c r="I3" s="133" t="s">
        <v>83</v>
      </c>
      <c r="J3" s="129"/>
      <c r="K3" s="130"/>
    </row>
    <row r="4" spans="2:11" x14ac:dyDescent="0.35">
      <c r="B4" s="126"/>
      <c r="C4" s="7" t="s">
        <v>110</v>
      </c>
      <c r="D4" s="131" t="s">
        <v>13</v>
      </c>
      <c r="E4" s="132"/>
      <c r="F4" s="7" t="s">
        <v>109</v>
      </c>
      <c r="G4" s="131" t="s">
        <v>13</v>
      </c>
      <c r="H4" s="132"/>
      <c r="I4" s="7" t="s">
        <v>110</v>
      </c>
      <c r="J4" s="131" t="s">
        <v>13</v>
      </c>
      <c r="K4" s="132"/>
    </row>
    <row r="5" spans="2:11" x14ac:dyDescent="0.35">
      <c r="B5" s="126"/>
      <c r="C5" s="36" t="s">
        <v>16</v>
      </c>
      <c r="D5" s="37" t="s">
        <v>17</v>
      </c>
      <c r="E5" s="38" t="s">
        <v>18</v>
      </c>
      <c r="F5" s="36" t="s">
        <v>16</v>
      </c>
      <c r="G5" s="37" t="s">
        <v>17</v>
      </c>
      <c r="H5" s="38" t="s">
        <v>18</v>
      </c>
      <c r="I5" s="36" t="s">
        <v>16</v>
      </c>
      <c r="J5" s="37" t="s">
        <v>17</v>
      </c>
      <c r="K5" s="38" t="s">
        <v>18</v>
      </c>
    </row>
    <row r="6" spans="2:11" x14ac:dyDescent="0.35">
      <c r="B6" s="127"/>
      <c r="C6" s="11" t="s">
        <v>15</v>
      </c>
      <c r="D6" s="12" t="s">
        <v>15</v>
      </c>
      <c r="E6" s="13" t="s">
        <v>15</v>
      </c>
      <c r="F6" s="11" t="s">
        <v>14</v>
      </c>
      <c r="G6" s="12" t="s">
        <v>14</v>
      </c>
      <c r="H6" s="13" t="s">
        <v>14</v>
      </c>
      <c r="I6" s="11" t="s">
        <v>14</v>
      </c>
      <c r="J6" s="12" t="s">
        <v>14</v>
      </c>
      <c r="K6" s="13" t="s">
        <v>14</v>
      </c>
    </row>
    <row r="7" spans="2:11" x14ac:dyDescent="0.35">
      <c r="B7" s="14">
        <v>0</v>
      </c>
      <c r="C7" s="46">
        <v>0</v>
      </c>
      <c r="D7" s="47">
        <v>0</v>
      </c>
      <c r="E7" s="17">
        <f>IF(D7="","",C7-D7)</f>
        <v>0</v>
      </c>
      <c r="F7" s="46">
        <v>0</v>
      </c>
      <c r="G7" s="47">
        <v>0</v>
      </c>
      <c r="H7" s="17">
        <f>IF(G7="","",F7-G7)</f>
        <v>0</v>
      </c>
      <c r="I7" s="46">
        <v>0</v>
      </c>
      <c r="J7" s="47">
        <v>0</v>
      </c>
      <c r="K7" s="17">
        <f>IF(J7="","",I7-J7)</f>
        <v>0</v>
      </c>
    </row>
    <row r="8" spans="2:11" x14ac:dyDescent="0.35">
      <c r="B8" s="6">
        <v>1</v>
      </c>
      <c r="C8" s="48">
        <v>0</v>
      </c>
      <c r="D8" s="49">
        <v>0</v>
      </c>
      <c r="E8" s="20">
        <f>IF(D8="","",C8-D8)</f>
        <v>0</v>
      </c>
      <c r="F8" s="48">
        <v>0</v>
      </c>
      <c r="G8" s="49">
        <v>0</v>
      </c>
      <c r="H8" s="17">
        <f t="shared" ref="H8:H29" si="0">IF(G8="","",F8-G8)</f>
        <v>0</v>
      </c>
      <c r="I8" s="48">
        <v>0</v>
      </c>
      <c r="J8" s="49">
        <v>0</v>
      </c>
      <c r="K8" s="17">
        <f t="shared" ref="K8:K30" si="1">IF(J8="","",I8-J8)</f>
        <v>0</v>
      </c>
    </row>
    <row r="9" spans="2:11" x14ac:dyDescent="0.35">
      <c r="B9" s="6">
        <v>2</v>
      </c>
      <c r="C9" s="48">
        <v>0</v>
      </c>
      <c r="D9" s="49">
        <v>0</v>
      </c>
      <c r="E9" s="20">
        <f t="shared" ref="E9:E30" si="2">IF(D9="","",C9-D9)</f>
        <v>0</v>
      </c>
      <c r="F9" s="48">
        <v>0</v>
      </c>
      <c r="G9" s="49">
        <v>0</v>
      </c>
      <c r="H9" s="17">
        <f t="shared" si="0"/>
        <v>0</v>
      </c>
      <c r="I9" s="48">
        <v>0</v>
      </c>
      <c r="J9" s="49">
        <v>0</v>
      </c>
      <c r="K9" s="17">
        <f t="shared" si="1"/>
        <v>0</v>
      </c>
    </row>
    <row r="10" spans="2:11" x14ac:dyDescent="0.35">
      <c r="B10" s="6">
        <v>3</v>
      </c>
      <c r="C10" s="48">
        <v>0</v>
      </c>
      <c r="D10" s="49">
        <v>0</v>
      </c>
      <c r="E10" s="20">
        <f t="shared" si="2"/>
        <v>0</v>
      </c>
      <c r="F10" s="48">
        <v>0</v>
      </c>
      <c r="G10" s="49">
        <v>0</v>
      </c>
      <c r="H10" s="17">
        <f t="shared" si="0"/>
        <v>0</v>
      </c>
      <c r="I10" s="48">
        <v>0</v>
      </c>
      <c r="J10" s="49">
        <v>0</v>
      </c>
      <c r="K10" s="17">
        <f t="shared" si="1"/>
        <v>0</v>
      </c>
    </row>
    <row r="11" spans="2:11" x14ac:dyDescent="0.35">
      <c r="B11" s="6">
        <v>4</v>
      </c>
      <c r="C11" s="48">
        <v>0</v>
      </c>
      <c r="D11" s="49">
        <v>0</v>
      </c>
      <c r="E11" s="20">
        <f t="shared" si="2"/>
        <v>0</v>
      </c>
      <c r="F11" s="48">
        <v>0</v>
      </c>
      <c r="G11" s="49">
        <v>0</v>
      </c>
      <c r="H11" s="17">
        <f t="shared" si="0"/>
        <v>0</v>
      </c>
      <c r="I11" s="48">
        <v>0</v>
      </c>
      <c r="J11" s="49">
        <v>0</v>
      </c>
      <c r="K11" s="17">
        <f t="shared" si="1"/>
        <v>0</v>
      </c>
    </row>
    <row r="12" spans="2:11" x14ac:dyDescent="0.35">
      <c r="B12" s="6">
        <v>5</v>
      </c>
      <c r="C12" s="48">
        <v>0</v>
      </c>
      <c r="D12" s="49">
        <v>0</v>
      </c>
      <c r="E12" s="20">
        <f t="shared" si="2"/>
        <v>0</v>
      </c>
      <c r="F12" s="48">
        <v>0</v>
      </c>
      <c r="G12" s="49">
        <v>0</v>
      </c>
      <c r="H12" s="17">
        <f t="shared" si="0"/>
        <v>0</v>
      </c>
      <c r="I12" s="48">
        <v>0</v>
      </c>
      <c r="J12" s="49">
        <v>0</v>
      </c>
      <c r="K12" s="17">
        <f t="shared" si="1"/>
        <v>0</v>
      </c>
    </row>
    <row r="13" spans="2:11" x14ac:dyDescent="0.35">
      <c r="B13" s="6">
        <v>6</v>
      </c>
      <c r="C13" s="48">
        <v>0</v>
      </c>
      <c r="D13" s="49">
        <v>0</v>
      </c>
      <c r="E13" s="20">
        <f t="shared" si="2"/>
        <v>0</v>
      </c>
      <c r="F13" s="48">
        <v>0</v>
      </c>
      <c r="G13" s="49">
        <v>0</v>
      </c>
      <c r="H13" s="17">
        <f t="shared" si="0"/>
        <v>0</v>
      </c>
      <c r="I13" s="48">
        <v>0</v>
      </c>
      <c r="J13" s="49">
        <v>0</v>
      </c>
      <c r="K13" s="17">
        <f t="shared" si="1"/>
        <v>0</v>
      </c>
    </row>
    <row r="14" spans="2:11" x14ac:dyDescent="0.35">
      <c r="B14" s="6">
        <v>7</v>
      </c>
      <c r="C14" s="48">
        <v>0</v>
      </c>
      <c r="D14" s="49">
        <v>0</v>
      </c>
      <c r="E14" s="20">
        <f t="shared" si="2"/>
        <v>0</v>
      </c>
      <c r="F14" s="48">
        <v>0</v>
      </c>
      <c r="G14" s="49">
        <v>0</v>
      </c>
      <c r="H14" s="17">
        <f t="shared" si="0"/>
        <v>0</v>
      </c>
      <c r="I14" s="48">
        <v>0</v>
      </c>
      <c r="J14" s="49">
        <v>0</v>
      </c>
      <c r="K14" s="17">
        <f t="shared" si="1"/>
        <v>0</v>
      </c>
    </row>
    <row r="15" spans="2:11" x14ac:dyDescent="0.35">
      <c r="B15" s="6">
        <v>8</v>
      </c>
      <c r="C15" s="48">
        <v>100</v>
      </c>
      <c r="D15" s="49">
        <v>0</v>
      </c>
      <c r="E15" s="20">
        <f t="shared" si="2"/>
        <v>100</v>
      </c>
      <c r="F15" s="48">
        <v>100</v>
      </c>
      <c r="G15" s="49">
        <v>0</v>
      </c>
      <c r="H15" s="17">
        <f t="shared" si="0"/>
        <v>100</v>
      </c>
      <c r="I15" s="48">
        <v>100</v>
      </c>
      <c r="J15" s="49">
        <v>0</v>
      </c>
      <c r="K15" s="17">
        <f t="shared" si="1"/>
        <v>100</v>
      </c>
    </row>
    <row r="16" spans="2:11" x14ac:dyDescent="0.35">
      <c r="B16" s="6">
        <v>9</v>
      </c>
      <c r="C16" s="48">
        <v>200</v>
      </c>
      <c r="D16" s="49">
        <v>0</v>
      </c>
      <c r="E16" s="20">
        <f t="shared" si="2"/>
        <v>200</v>
      </c>
      <c r="F16" s="48">
        <v>150</v>
      </c>
      <c r="G16" s="49">
        <v>0</v>
      </c>
      <c r="H16" s="17">
        <f t="shared" si="0"/>
        <v>150</v>
      </c>
      <c r="I16" s="48">
        <v>200</v>
      </c>
      <c r="J16" s="49">
        <v>0</v>
      </c>
      <c r="K16" s="17">
        <f t="shared" si="1"/>
        <v>200</v>
      </c>
    </row>
    <row r="17" spans="2:11" x14ac:dyDescent="0.35">
      <c r="B17" s="6">
        <v>10</v>
      </c>
      <c r="C17" s="48">
        <v>200</v>
      </c>
      <c r="D17" s="49">
        <v>110</v>
      </c>
      <c r="E17" s="20">
        <f t="shared" si="2"/>
        <v>90</v>
      </c>
      <c r="F17" s="48">
        <v>150</v>
      </c>
      <c r="G17" s="49">
        <v>110</v>
      </c>
      <c r="H17" s="17">
        <f>IF(G17="","",F17-G17)</f>
        <v>40</v>
      </c>
      <c r="I17" s="48">
        <v>200</v>
      </c>
      <c r="J17" s="49">
        <v>110</v>
      </c>
      <c r="K17" s="17">
        <f t="shared" si="1"/>
        <v>90</v>
      </c>
    </row>
    <row r="18" spans="2:11" x14ac:dyDescent="0.35">
      <c r="B18" s="6">
        <v>11</v>
      </c>
      <c r="C18" s="48">
        <v>200</v>
      </c>
      <c r="D18" s="49">
        <v>110</v>
      </c>
      <c r="E18" s="20">
        <f t="shared" si="2"/>
        <v>90</v>
      </c>
      <c r="F18" s="48">
        <v>150</v>
      </c>
      <c r="G18" s="49">
        <v>110</v>
      </c>
      <c r="H18" s="17">
        <f t="shared" si="0"/>
        <v>40</v>
      </c>
      <c r="I18" s="48">
        <v>200</v>
      </c>
      <c r="J18" s="49">
        <v>110</v>
      </c>
      <c r="K18" s="17">
        <f t="shared" si="1"/>
        <v>90</v>
      </c>
    </row>
    <row r="19" spans="2:11" x14ac:dyDescent="0.35">
      <c r="B19" s="6">
        <v>12</v>
      </c>
      <c r="C19" s="48">
        <v>200</v>
      </c>
      <c r="D19" s="49">
        <v>110</v>
      </c>
      <c r="E19" s="20">
        <f t="shared" si="2"/>
        <v>90</v>
      </c>
      <c r="F19" s="48">
        <v>150</v>
      </c>
      <c r="G19" s="49">
        <v>110</v>
      </c>
      <c r="H19" s="17">
        <f t="shared" si="0"/>
        <v>40</v>
      </c>
      <c r="I19" s="48">
        <v>200</v>
      </c>
      <c r="J19" s="49">
        <v>110</v>
      </c>
      <c r="K19" s="17">
        <f t="shared" si="1"/>
        <v>90</v>
      </c>
    </row>
    <row r="20" spans="2:11" x14ac:dyDescent="0.35">
      <c r="B20" s="6">
        <v>13</v>
      </c>
      <c r="C20" s="48">
        <v>200</v>
      </c>
      <c r="D20" s="49">
        <v>110</v>
      </c>
      <c r="E20" s="20">
        <f t="shared" si="2"/>
        <v>90</v>
      </c>
      <c r="F20" s="48">
        <v>150</v>
      </c>
      <c r="G20" s="49">
        <v>110</v>
      </c>
      <c r="H20" s="17">
        <f t="shared" si="0"/>
        <v>40</v>
      </c>
      <c r="I20" s="48">
        <v>200</v>
      </c>
      <c r="J20" s="49">
        <v>110</v>
      </c>
      <c r="K20" s="17">
        <f t="shared" si="1"/>
        <v>90</v>
      </c>
    </row>
    <row r="21" spans="2:11" x14ac:dyDescent="0.35">
      <c r="B21" s="6">
        <v>14</v>
      </c>
      <c r="C21" s="48">
        <v>200</v>
      </c>
      <c r="D21" s="49">
        <v>110</v>
      </c>
      <c r="E21" s="20">
        <f t="shared" si="2"/>
        <v>90</v>
      </c>
      <c r="F21" s="48">
        <v>150</v>
      </c>
      <c r="G21" s="49">
        <v>110</v>
      </c>
      <c r="H21" s="17">
        <f t="shared" si="0"/>
        <v>40</v>
      </c>
      <c r="I21" s="48">
        <v>200</v>
      </c>
      <c r="J21" s="49">
        <v>110</v>
      </c>
      <c r="K21" s="17">
        <f t="shared" si="1"/>
        <v>90</v>
      </c>
    </row>
    <row r="22" spans="2:11" x14ac:dyDescent="0.35">
      <c r="B22" s="6">
        <v>15</v>
      </c>
      <c r="C22" s="48">
        <v>200</v>
      </c>
      <c r="D22" s="49">
        <v>110</v>
      </c>
      <c r="E22" s="20">
        <f t="shared" si="2"/>
        <v>90</v>
      </c>
      <c r="F22" s="48">
        <v>150</v>
      </c>
      <c r="G22" s="49">
        <v>110</v>
      </c>
      <c r="H22" s="17">
        <f t="shared" si="0"/>
        <v>40</v>
      </c>
      <c r="I22" s="48">
        <v>200</v>
      </c>
      <c r="J22" s="49">
        <v>110</v>
      </c>
      <c r="K22" s="17">
        <f t="shared" si="1"/>
        <v>90</v>
      </c>
    </row>
    <row r="23" spans="2:11" x14ac:dyDescent="0.35">
      <c r="B23" s="6">
        <v>16</v>
      </c>
      <c r="C23" s="48">
        <v>200</v>
      </c>
      <c r="D23" s="49">
        <v>110</v>
      </c>
      <c r="E23" s="20">
        <f t="shared" si="2"/>
        <v>90</v>
      </c>
      <c r="F23" s="48">
        <v>150</v>
      </c>
      <c r="G23" s="49">
        <v>110</v>
      </c>
      <c r="H23" s="17">
        <f t="shared" si="0"/>
        <v>40</v>
      </c>
      <c r="I23" s="48">
        <v>200</v>
      </c>
      <c r="J23" s="49">
        <v>110</v>
      </c>
      <c r="K23" s="17">
        <f t="shared" si="1"/>
        <v>90</v>
      </c>
    </row>
    <row r="24" spans="2:11" x14ac:dyDescent="0.35">
      <c r="B24" s="6">
        <v>17</v>
      </c>
      <c r="C24" s="48">
        <v>200</v>
      </c>
      <c r="D24" s="49">
        <v>110</v>
      </c>
      <c r="E24" s="20">
        <f t="shared" si="2"/>
        <v>90</v>
      </c>
      <c r="F24" s="48">
        <v>150</v>
      </c>
      <c r="G24" s="49">
        <v>110</v>
      </c>
      <c r="H24" s="17">
        <f t="shared" si="0"/>
        <v>40</v>
      </c>
      <c r="I24" s="48">
        <v>200</v>
      </c>
      <c r="J24" s="49">
        <v>110</v>
      </c>
      <c r="K24" s="17">
        <f t="shared" si="1"/>
        <v>90</v>
      </c>
    </row>
    <row r="25" spans="2:11" x14ac:dyDescent="0.35">
      <c r="B25" s="6">
        <v>18</v>
      </c>
      <c r="C25" s="48">
        <v>200</v>
      </c>
      <c r="D25" s="49">
        <v>110</v>
      </c>
      <c r="E25" s="20">
        <f t="shared" si="2"/>
        <v>90</v>
      </c>
      <c r="F25" s="48">
        <v>120</v>
      </c>
      <c r="G25" s="49">
        <v>110</v>
      </c>
      <c r="H25" s="17">
        <f t="shared" si="0"/>
        <v>10</v>
      </c>
      <c r="I25" s="48">
        <v>200</v>
      </c>
      <c r="J25" s="49">
        <v>110</v>
      </c>
      <c r="K25" s="17">
        <f t="shared" si="1"/>
        <v>90</v>
      </c>
    </row>
    <row r="26" spans="2:11" x14ac:dyDescent="0.35">
      <c r="B26" s="6">
        <v>19</v>
      </c>
      <c r="C26" s="48">
        <v>100</v>
      </c>
      <c r="D26" s="49">
        <v>0</v>
      </c>
      <c r="E26" s="20">
        <f t="shared" si="2"/>
        <v>100</v>
      </c>
      <c r="F26" s="48">
        <v>100</v>
      </c>
      <c r="G26" s="49">
        <v>0</v>
      </c>
      <c r="H26" s="17">
        <f t="shared" si="0"/>
        <v>100</v>
      </c>
      <c r="I26" s="48">
        <v>100</v>
      </c>
      <c r="J26" s="49">
        <v>0</v>
      </c>
      <c r="K26" s="17">
        <f t="shared" si="1"/>
        <v>100</v>
      </c>
    </row>
    <row r="27" spans="2:11" x14ac:dyDescent="0.35">
      <c r="B27" s="6">
        <v>20</v>
      </c>
      <c r="C27" s="48">
        <v>0</v>
      </c>
      <c r="D27" s="49">
        <v>0</v>
      </c>
      <c r="E27" s="20">
        <f t="shared" si="2"/>
        <v>0</v>
      </c>
      <c r="F27" s="48">
        <v>0</v>
      </c>
      <c r="G27" s="49">
        <v>0</v>
      </c>
      <c r="H27" s="17">
        <f t="shared" si="0"/>
        <v>0</v>
      </c>
      <c r="I27" s="48">
        <v>0</v>
      </c>
      <c r="J27" s="49">
        <v>0</v>
      </c>
      <c r="K27" s="17">
        <f t="shared" si="1"/>
        <v>0</v>
      </c>
    </row>
    <row r="28" spans="2:11" x14ac:dyDescent="0.35">
      <c r="B28" s="6">
        <v>21</v>
      </c>
      <c r="C28" s="48">
        <v>0</v>
      </c>
      <c r="D28" s="49">
        <v>0</v>
      </c>
      <c r="E28" s="20">
        <f t="shared" si="2"/>
        <v>0</v>
      </c>
      <c r="F28" s="48">
        <v>0</v>
      </c>
      <c r="G28" s="49">
        <v>0</v>
      </c>
      <c r="H28" s="17">
        <f t="shared" si="0"/>
        <v>0</v>
      </c>
      <c r="I28" s="48">
        <v>0</v>
      </c>
      <c r="J28" s="49">
        <v>0</v>
      </c>
      <c r="K28" s="17">
        <f t="shared" si="1"/>
        <v>0</v>
      </c>
    </row>
    <row r="29" spans="2:11" x14ac:dyDescent="0.35">
      <c r="B29" s="6">
        <v>22</v>
      </c>
      <c r="C29" s="48">
        <v>0</v>
      </c>
      <c r="D29" s="49">
        <v>0</v>
      </c>
      <c r="E29" s="20">
        <f t="shared" si="2"/>
        <v>0</v>
      </c>
      <c r="F29" s="48">
        <v>0</v>
      </c>
      <c r="G29" s="49">
        <v>0</v>
      </c>
      <c r="H29" s="17">
        <f t="shared" si="0"/>
        <v>0</v>
      </c>
      <c r="I29" s="48">
        <v>0</v>
      </c>
      <c r="J29" s="49">
        <v>0</v>
      </c>
      <c r="K29" s="17">
        <f t="shared" si="1"/>
        <v>0</v>
      </c>
    </row>
    <row r="30" spans="2:11" x14ac:dyDescent="0.35">
      <c r="B30" s="10">
        <v>23</v>
      </c>
      <c r="C30" s="50">
        <v>0</v>
      </c>
      <c r="D30" s="49">
        <v>0</v>
      </c>
      <c r="E30" s="23">
        <f t="shared" si="2"/>
        <v>0</v>
      </c>
      <c r="F30" s="50">
        <v>0</v>
      </c>
      <c r="G30" s="49">
        <v>0</v>
      </c>
      <c r="H30" s="24">
        <f>IF(G30="","",F30-G30)</f>
        <v>0</v>
      </c>
      <c r="I30" s="50">
        <v>0</v>
      </c>
      <c r="J30" s="49">
        <v>0</v>
      </c>
      <c r="K30" s="24">
        <f t="shared" si="1"/>
        <v>0</v>
      </c>
    </row>
    <row r="31" spans="2:11" x14ac:dyDescent="0.35">
      <c r="B31" s="25" t="s">
        <v>113</v>
      </c>
      <c r="C31" s="26">
        <f>IF(C30="","",SUM(C7:C30))</f>
        <v>2200</v>
      </c>
      <c r="D31" s="27">
        <f t="shared" ref="D31:K31" si="3">IF(D30="","",SUM(D7:D30))</f>
        <v>990</v>
      </c>
      <c r="E31" s="28">
        <f t="shared" si="3"/>
        <v>1210</v>
      </c>
      <c r="F31" s="29">
        <f t="shared" si="3"/>
        <v>1670</v>
      </c>
      <c r="G31" s="27">
        <f t="shared" si="3"/>
        <v>990</v>
      </c>
      <c r="H31" s="28">
        <f t="shared" si="3"/>
        <v>680</v>
      </c>
      <c r="I31" s="29">
        <f t="shared" si="3"/>
        <v>2200</v>
      </c>
      <c r="J31" s="27">
        <f t="shared" si="3"/>
        <v>990</v>
      </c>
      <c r="K31" s="28">
        <f t="shared" si="3"/>
        <v>1210</v>
      </c>
    </row>
    <row r="33" spans="3:15" x14ac:dyDescent="0.35">
      <c r="C33" s="30"/>
      <c r="D33" s="30" t="s">
        <v>84</v>
      </c>
      <c r="E33" s="30" t="s">
        <v>85</v>
      </c>
      <c r="F33" s="31" t="s">
        <v>86</v>
      </c>
      <c r="G33" s="32"/>
      <c r="H33" s="33"/>
      <c r="I33" s="30"/>
      <c r="J33" s="30" t="s">
        <v>84</v>
      </c>
      <c r="K33" s="30" t="s">
        <v>85</v>
      </c>
      <c r="L33" s="30" t="s">
        <v>86</v>
      </c>
      <c r="M33" s="39"/>
      <c r="N33" s="33"/>
      <c r="O33" s="33"/>
    </row>
    <row r="34" spans="3:15" x14ac:dyDescent="0.35">
      <c r="C34" s="34" t="s">
        <v>88</v>
      </c>
      <c r="D34" s="34">
        <f>3*30</f>
        <v>90</v>
      </c>
      <c r="E34" s="34">
        <f>5*30</f>
        <v>150</v>
      </c>
      <c r="F34" s="34">
        <f>4*30</f>
        <v>120</v>
      </c>
      <c r="G34" s="35"/>
      <c r="H34" s="33"/>
      <c r="I34" s="34" t="s">
        <v>88</v>
      </c>
      <c r="J34" s="34">
        <f>3*30</f>
        <v>90</v>
      </c>
      <c r="K34" s="34">
        <f>5*30</f>
        <v>150</v>
      </c>
      <c r="L34" s="34">
        <f>4*30</f>
        <v>120</v>
      </c>
      <c r="M34" s="40"/>
      <c r="N34" s="33"/>
      <c r="O34" s="33"/>
    </row>
    <row r="35" spans="3:15" ht="15.5" thickBot="1" x14ac:dyDescent="0.4">
      <c r="C35" s="30" t="s">
        <v>89</v>
      </c>
      <c r="D35" s="30">
        <f>24-COUNTIF(D7:D30,0)</f>
        <v>9</v>
      </c>
      <c r="E35" s="30">
        <f>24-COUNTIF(G7:G30,0)</f>
        <v>9</v>
      </c>
      <c r="F35" s="30">
        <f>24-COUNTIF(J7:J30,0)</f>
        <v>9</v>
      </c>
      <c r="G35" s="35" t="s">
        <v>117</v>
      </c>
      <c r="H35" s="33"/>
      <c r="I35" s="30" t="s">
        <v>97</v>
      </c>
      <c r="J35" s="30">
        <f>D31</f>
        <v>990</v>
      </c>
      <c r="K35" s="30">
        <f>G31</f>
        <v>990</v>
      </c>
      <c r="L35" s="30">
        <f>J31</f>
        <v>990</v>
      </c>
      <c r="M35" s="41" t="s">
        <v>98</v>
      </c>
      <c r="N35" s="40" t="s">
        <v>95</v>
      </c>
      <c r="O35" s="33"/>
    </row>
    <row r="36" spans="3:15" ht="15.5" thickBot="1" x14ac:dyDescent="0.4">
      <c r="C36" s="34" t="s">
        <v>87</v>
      </c>
      <c r="D36" s="34">
        <f>D34*D35</f>
        <v>810</v>
      </c>
      <c r="E36" s="34">
        <f t="shared" ref="E36:F36" si="4">E34*E35</f>
        <v>1350</v>
      </c>
      <c r="F36" s="34">
        <f t="shared" si="4"/>
        <v>1080</v>
      </c>
      <c r="G36" s="42">
        <f t="shared" ref="G36" si="5">SUM(D36:F36)</f>
        <v>3240</v>
      </c>
      <c r="H36" s="33" t="s">
        <v>90</v>
      </c>
      <c r="I36" s="34" t="s">
        <v>94</v>
      </c>
      <c r="J36" s="34">
        <f>J34*J35/1000</f>
        <v>89.1</v>
      </c>
      <c r="K36" s="34">
        <f>K34*K35/1000</f>
        <v>148.5</v>
      </c>
      <c r="L36" s="34">
        <f>L34*L35/1000</f>
        <v>118.8</v>
      </c>
      <c r="M36" s="41" t="s">
        <v>99</v>
      </c>
      <c r="N36" s="43">
        <f>SUM(J36:L36)</f>
        <v>356.4</v>
      </c>
      <c r="O36" s="33" t="s">
        <v>92</v>
      </c>
    </row>
    <row r="37" spans="3:15" ht="15.5" thickBot="1" x14ac:dyDescent="0.4"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44">
        <f>N36*3.6</f>
        <v>1283.04</v>
      </c>
      <c r="O37" s="33" t="s">
        <v>100</v>
      </c>
    </row>
  </sheetData>
  <sheetProtection algorithmName="SHA-512" hashValue="m0uHswqnH90upGZmkBYmk4R//HqNeLibn3jkAQ12rri6Kik9/1sTMMHhddek1oSJEYJroy8nxL0fo9STobp/0w==" saltValue="AoztNz2U6Cwwbw3pSDi6AQ==" spinCount="100000" sheet="1" objects="1" scenarios="1"/>
  <mergeCells count="7">
    <mergeCell ref="B3:B6"/>
    <mergeCell ref="C3:E3"/>
    <mergeCell ref="F3:H3"/>
    <mergeCell ref="I3:K3"/>
    <mergeCell ref="D4:E4"/>
    <mergeCell ref="G4:H4"/>
    <mergeCell ref="J4:K4"/>
  </mergeCells>
  <phoneticPr fontId="2"/>
  <pageMargins left="0.59055118110236227" right="0.59055118110236227" top="0.78740157480314965" bottom="0.39370078740157483" header="0.19685039370078741" footer="0.19685039370078741"/>
  <pageSetup paperSize="9" scale="8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52E26-4C81-4166-A1D1-9158DA049D60}">
  <dimension ref="B1:O37"/>
  <sheetViews>
    <sheetView view="pageBreakPreview" topLeftCell="A2" zoomScaleNormal="100" zoomScaleSheetLayoutView="100" workbookViewId="0">
      <selection activeCell="B3" sqref="B3:B6"/>
    </sheetView>
  </sheetViews>
  <sheetFormatPr defaultColWidth="8.25" defaultRowHeight="15" x14ac:dyDescent="0.35"/>
  <cols>
    <col min="1" max="1" width="2.75" style="5" customWidth="1"/>
    <col min="2" max="2" width="6.08203125" style="5" customWidth="1"/>
    <col min="3" max="11" width="9.83203125" style="5" customWidth="1"/>
    <col min="12" max="15" width="8.25" style="5"/>
    <col min="16" max="16" width="6.83203125" style="5" customWidth="1"/>
    <col min="17" max="16384" width="8.25" style="5"/>
  </cols>
  <sheetData>
    <row r="1" spans="2:11" x14ac:dyDescent="0.35">
      <c r="C1" s="45" t="s">
        <v>123</v>
      </c>
    </row>
    <row r="2" spans="2:11" s="4" customFormat="1" ht="29" customHeight="1" x14ac:dyDescent="0.35">
      <c r="B2" s="3" t="s">
        <v>129</v>
      </c>
    </row>
    <row r="3" spans="2:11" x14ac:dyDescent="0.35">
      <c r="B3" s="125" t="s">
        <v>111</v>
      </c>
      <c r="C3" s="133" t="s">
        <v>81</v>
      </c>
      <c r="D3" s="129"/>
      <c r="E3" s="130"/>
      <c r="F3" s="134" t="s">
        <v>82</v>
      </c>
      <c r="G3" s="135"/>
      <c r="H3" s="136"/>
      <c r="I3" s="133" t="s">
        <v>83</v>
      </c>
      <c r="J3" s="129"/>
      <c r="K3" s="130"/>
    </row>
    <row r="4" spans="2:11" x14ac:dyDescent="0.35">
      <c r="B4" s="126"/>
      <c r="C4" s="7" t="s">
        <v>110</v>
      </c>
      <c r="D4" s="131" t="s">
        <v>13</v>
      </c>
      <c r="E4" s="132"/>
      <c r="F4" s="7" t="s">
        <v>109</v>
      </c>
      <c r="G4" s="131" t="s">
        <v>13</v>
      </c>
      <c r="H4" s="132"/>
      <c r="I4" s="7" t="s">
        <v>110</v>
      </c>
      <c r="J4" s="131" t="s">
        <v>13</v>
      </c>
      <c r="K4" s="132"/>
    </row>
    <row r="5" spans="2:11" x14ac:dyDescent="0.35">
      <c r="B5" s="126"/>
      <c r="C5" s="36" t="s">
        <v>16</v>
      </c>
      <c r="D5" s="37" t="s">
        <v>17</v>
      </c>
      <c r="E5" s="38" t="s">
        <v>18</v>
      </c>
      <c r="F5" s="36" t="s">
        <v>16</v>
      </c>
      <c r="G5" s="37" t="s">
        <v>17</v>
      </c>
      <c r="H5" s="38" t="s">
        <v>18</v>
      </c>
      <c r="I5" s="36" t="s">
        <v>16</v>
      </c>
      <c r="J5" s="37" t="s">
        <v>17</v>
      </c>
      <c r="K5" s="38" t="s">
        <v>18</v>
      </c>
    </row>
    <row r="6" spans="2:11" x14ac:dyDescent="0.35">
      <c r="B6" s="127"/>
      <c r="C6" s="11" t="s">
        <v>15</v>
      </c>
      <c r="D6" s="12" t="s">
        <v>15</v>
      </c>
      <c r="E6" s="13" t="s">
        <v>15</v>
      </c>
      <c r="F6" s="11" t="s">
        <v>14</v>
      </c>
      <c r="G6" s="12" t="s">
        <v>14</v>
      </c>
      <c r="H6" s="13" t="s">
        <v>14</v>
      </c>
      <c r="I6" s="11" t="s">
        <v>14</v>
      </c>
      <c r="J6" s="12" t="s">
        <v>14</v>
      </c>
      <c r="K6" s="13" t="s">
        <v>14</v>
      </c>
    </row>
    <row r="7" spans="2:11" x14ac:dyDescent="0.35">
      <c r="B7" s="14">
        <v>0</v>
      </c>
      <c r="C7" s="15"/>
      <c r="D7" s="16"/>
      <c r="E7" s="17" t="str">
        <f>IF(D7="","",C7-D7)</f>
        <v/>
      </c>
      <c r="F7" s="15"/>
      <c r="G7" s="16"/>
      <c r="H7" s="17" t="str">
        <f>IF(G7="","",F7-G7)</f>
        <v/>
      </c>
      <c r="I7" s="15"/>
      <c r="J7" s="16"/>
      <c r="K7" s="17" t="str">
        <f>IF(J7="","",I7-J7)</f>
        <v/>
      </c>
    </row>
    <row r="8" spans="2:11" x14ac:dyDescent="0.35">
      <c r="B8" s="6">
        <v>1</v>
      </c>
      <c r="C8" s="18"/>
      <c r="D8" s="19"/>
      <c r="E8" s="20" t="str">
        <f>IF(D8="","",C8-D8)</f>
        <v/>
      </c>
      <c r="F8" s="18"/>
      <c r="G8" s="19"/>
      <c r="H8" s="17" t="str">
        <f t="shared" ref="H8:H29" si="0">IF(G8="","",F8-G8)</f>
        <v/>
      </c>
      <c r="I8" s="18"/>
      <c r="J8" s="19"/>
      <c r="K8" s="17" t="str">
        <f t="shared" ref="K8:K30" si="1">IF(J8="","",I8-J8)</f>
        <v/>
      </c>
    </row>
    <row r="9" spans="2:11" x14ac:dyDescent="0.35">
      <c r="B9" s="6">
        <v>2</v>
      </c>
      <c r="C9" s="18"/>
      <c r="D9" s="19"/>
      <c r="E9" s="20" t="str">
        <f t="shared" ref="E9:E30" si="2">IF(D9="","",C9-D9)</f>
        <v/>
      </c>
      <c r="F9" s="18"/>
      <c r="G9" s="19"/>
      <c r="H9" s="17" t="str">
        <f t="shared" si="0"/>
        <v/>
      </c>
      <c r="I9" s="18"/>
      <c r="J9" s="19"/>
      <c r="K9" s="17" t="str">
        <f t="shared" si="1"/>
        <v/>
      </c>
    </row>
    <row r="10" spans="2:11" x14ac:dyDescent="0.35">
      <c r="B10" s="6">
        <v>3</v>
      </c>
      <c r="C10" s="18"/>
      <c r="D10" s="19"/>
      <c r="E10" s="20" t="str">
        <f t="shared" si="2"/>
        <v/>
      </c>
      <c r="F10" s="18"/>
      <c r="G10" s="19"/>
      <c r="H10" s="17" t="str">
        <f t="shared" si="0"/>
        <v/>
      </c>
      <c r="I10" s="18"/>
      <c r="J10" s="19"/>
      <c r="K10" s="17" t="str">
        <f t="shared" si="1"/>
        <v/>
      </c>
    </row>
    <row r="11" spans="2:11" x14ac:dyDescent="0.35">
      <c r="B11" s="6">
        <v>4</v>
      </c>
      <c r="C11" s="18"/>
      <c r="D11" s="19"/>
      <c r="E11" s="20" t="str">
        <f t="shared" si="2"/>
        <v/>
      </c>
      <c r="F11" s="18"/>
      <c r="G11" s="19"/>
      <c r="H11" s="17" t="str">
        <f t="shared" si="0"/>
        <v/>
      </c>
      <c r="I11" s="18"/>
      <c r="J11" s="19"/>
      <c r="K11" s="17" t="str">
        <f t="shared" si="1"/>
        <v/>
      </c>
    </row>
    <row r="12" spans="2:11" x14ac:dyDescent="0.35">
      <c r="B12" s="6">
        <v>5</v>
      </c>
      <c r="C12" s="18"/>
      <c r="D12" s="19"/>
      <c r="E12" s="20" t="str">
        <f t="shared" si="2"/>
        <v/>
      </c>
      <c r="F12" s="18"/>
      <c r="G12" s="19"/>
      <c r="H12" s="17" t="str">
        <f t="shared" si="0"/>
        <v/>
      </c>
      <c r="I12" s="18"/>
      <c r="J12" s="19"/>
      <c r="K12" s="17" t="str">
        <f t="shared" si="1"/>
        <v/>
      </c>
    </row>
    <row r="13" spans="2:11" x14ac:dyDescent="0.35">
      <c r="B13" s="6">
        <v>6</v>
      </c>
      <c r="C13" s="18"/>
      <c r="D13" s="19"/>
      <c r="E13" s="20" t="str">
        <f t="shared" si="2"/>
        <v/>
      </c>
      <c r="F13" s="18"/>
      <c r="G13" s="19"/>
      <c r="H13" s="17" t="str">
        <f t="shared" si="0"/>
        <v/>
      </c>
      <c r="I13" s="18"/>
      <c r="J13" s="19"/>
      <c r="K13" s="17" t="str">
        <f t="shared" si="1"/>
        <v/>
      </c>
    </row>
    <row r="14" spans="2:11" x14ac:dyDescent="0.35">
      <c r="B14" s="6">
        <v>7</v>
      </c>
      <c r="C14" s="18"/>
      <c r="D14" s="19"/>
      <c r="E14" s="20" t="str">
        <f t="shared" si="2"/>
        <v/>
      </c>
      <c r="F14" s="18"/>
      <c r="G14" s="19"/>
      <c r="H14" s="17" t="str">
        <f t="shared" si="0"/>
        <v/>
      </c>
      <c r="I14" s="18"/>
      <c r="J14" s="19"/>
      <c r="K14" s="17" t="str">
        <f t="shared" si="1"/>
        <v/>
      </c>
    </row>
    <row r="15" spans="2:11" x14ac:dyDescent="0.35">
      <c r="B15" s="6">
        <v>8</v>
      </c>
      <c r="C15" s="18"/>
      <c r="D15" s="19"/>
      <c r="E15" s="20" t="str">
        <f t="shared" si="2"/>
        <v/>
      </c>
      <c r="F15" s="18"/>
      <c r="G15" s="19"/>
      <c r="H15" s="17" t="str">
        <f t="shared" si="0"/>
        <v/>
      </c>
      <c r="I15" s="18"/>
      <c r="J15" s="19"/>
      <c r="K15" s="17" t="str">
        <f t="shared" si="1"/>
        <v/>
      </c>
    </row>
    <row r="16" spans="2:11" x14ac:dyDescent="0.35">
      <c r="B16" s="6">
        <v>9</v>
      </c>
      <c r="C16" s="18"/>
      <c r="D16" s="19"/>
      <c r="E16" s="20" t="str">
        <f t="shared" si="2"/>
        <v/>
      </c>
      <c r="F16" s="18"/>
      <c r="G16" s="19"/>
      <c r="H16" s="17" t="str">
        <f t="shared" si="0"/>
        <v/>
      </c>
      <c r="I16" s="18"/>
      <c r="J16" s="19"/>
      <c r="K16" s="17" t="str">
        <f t="shared" si="1"/>
        <v/>
      </c>
    </row>
    <row r="17" spans="2:11" x14ac:dyDescent="0.35">
      <c r="B17" s="6">
        <v>10</v>
      </c>
      <c r="C17" s="18"/>
      <c r="D17" s="19"/>
      <c r="E17" s="20" t="str">
        <f t="shared" si="2"/>
        <v/>
      </c>
      <c r="F17" s="18"/>
      <c r="G17" s="19"/>
      <c r="H17" s="17" t="str">
        <f>IF(G17="","",F17-G17)</f>
        <v/>
      </c>
      <c r="I17" s="18"/>
      <c r="J17" s="19"/>
      <c r="K17" s="17" t="str">
        <f t="shared" si="1"/>
        <v/>
      </c>
    </row>
    <row r="18" spans="2:11" x14ac:dyDescent="0.35">
      <c r="B18" s="6">
        <v>11</v>
      </c>
      <c r="C18" s="18"/>
      <c r="D18" s="19"/>
      <c r="E18" s="20" t="str">
        <f t="shared" si="2"/>
        <v/>
      </c>
      <c r="F18" s="18"/>
      <c r="G18" s="19"/>
      <c r="H18" s="17" t="str">
        <f t="shared" si="0"/>
        <v/>
      </c>
      <c r="I18" s="18"/>
      <c r="J18" s="19"/>
      <c r="K18" s="17" t="str">
        <f t="shared" si="1"/>
        <v/>
      </c>
    </row>
    <row r="19" spans="2:11" x14ac:dyDescent="0.35">
      <c r="B19" s="6">
        <v>12</v>
      </c>
      <c r="C19" s="18"/>
      <c r="D19" s="19"/>
      <c r="E19" s="20" t="str">
        <f t="shared" si="2"/>
        <v/>
      </c>
      <c r="F19" s="18"/>
      <c r="G19" s="19"/>
      <c r="H19" s="17" t="str">
        <f t="shared" si="0"/>
        <v/>
      </c>
      <c r="I19" s="18"/>
      <c r="J19" s="19"/>
      <c r="K19" s="17" t="str">
        <f t="shared" si="1"/>
        <v/>
      </c>
    </row>
    <row r="20" spans="2:11" x14ac:dyDescent="0.35">
      <c r="B20" s="6">
        <v>13</v>
      </c>
      <c r="C20" s="18"/>
      <c r="D20" s="19"/>
      <c r="E20" s="20" t="str">
        <f t="shared" si="2"/>
        <v/>
      </c>
      <c r="F20" s="18"/>
      <c r="G20" s="19"/>
      <c r="H20" s="17" t="str">
        <f t="shared" si="0"/>
        <v/>
      </c>
      <c r="I20" s="18"/>
      <c r="J20" s="19"/>
      <c r="K20" s="17" t="str">
        <f t="shared" si="1"/>
        <v/>
      </c>
    </row>
    <row r="21" spans="2:11" x14ac:dyDescent="0.35">
      <c r="B21" s="6">
        <v>14</v>
      </c>
      <c r="C21" s="18"/>
      <c r="D21" s="19"/>
      <c r="E21" s="20" t="str">
        <f t="shared" si="2"/>
        <v/>
      </c>
      <c r="F21" s="18"/>
      <c r="G21" s="19"/>
      <c r="H21" s="17" t="str">
        <f t="shared" si="0"/>
        <v/>
      </c>
      <c r="I21" s="18"/>
      <c r="J21" s="19"/>
      <c r="K21" s="17" t="str">
        <f t="shared" si="1"/>
        <v/>
      </c>
    </row>
    <row r="22" spans="2:11" x14ac:dyDescent="0.35">
      <c r="B22" s="6">
        <v>15</v>
      </c>
      <c r="C22" s="18"/>
      <c r="D22" s="19"/>
      <c r="E22" s="20" t="str">
        <f t="shared" si="2"/>
        <v/>
      </c>
      <c r="F22" s="18"/>
      <c r="G22" s="19"/>
      <c r="H22" s="17" t="str">
        <f t="shared" si="0"/>
        <v/>
      </c>
      <c r="I22" s="18"/>
      <c r="J22" s="19"/>
      <c r="K22" s="17" t="str">
        <f t="shared" si="1"/>
        <v/>
      </c>
    </row>
    <row r="23" spans="2:11" x14ac:dyDescent="0.35">
      <c r="B23" s="6">
        <v>16</v>
      </c>
      <c r="C23" s="18"/>
      <c r="D23" s="19"/>
      <c r="E23" s="20" t="str">
        <f t="shared" si="2"/>
        <v/>
      </c>
      <c r="F23" s="18"/>
      <c r="G23" s="19"/>
      <c r="H23" s="17" t="str">
        <f t="shared" si="0"/>
        <v/>
      </c>
      <c r="I23" s="18"/>
      <c r="J23" s="19"/>
      <c r="K23" s="17" t="str">
        <f t="shared" si="1"/>
        <v/>
      </c>
    </row>
    <row r="24" spans="2:11" x14ac:dyDescent="0.35">
      <c r="B24" s="6">
        <v>17</v>
      </c>
      <c r="C24" s="18"/>
      <c r="D24" s="19"/>
      <c r="E24" s="20" t="str">
        <f t="shared" si="2"/>
        <v/>
      </c>
      <c r="F24" s="18"/>
      <c r="G24" s="19"/>
      <c r="H24" s="17" t="str">
        <f t="shared" si="0"/>
        <v/>
      </c>
      <c r="I24" s="18"/>
      <c r="J24" s="19"/>
      <c r="K24" s="17" t="str">
        <f t="shared" si="1"/>
        <v/>
      </c>
    </row>
    <row r="25" spans="2:11" x14ac:dyDescent="0.35">
      <c r="B25" s="6">
        <v>18</v>
      </c>
      <c r="C25" s="18"/>
      <c r="D25" s="19"/>
      <c r="E25" s="20" t="str">
        <f t="shared" si="2"/>
        <v/>
      </c>
      <c r="F25" s="18"/>
      <c r="G25" s="19"/>
      <c r="H25" s="17" t="str">
        <f t="shared" si="0"/>
        <v/>
      </c>
      <c r="I25" s="18"/>
      <c r="J25" s="19"/>
      <c r="K25" s="17" t="str">
        <f t="shared" si="1"/>
        <v/>
      </c>
    </row>
    <row r="26" spans="2:11" x14ac:dyDescent="0.35">
      <c r="B26" s="6">
        <v>19</v>
      </c>
      <c r="C26" s="18"/>
      <c r="D26" s="19"/>
      <c r="E26" s="20" t="str">
        <f t="shared" si="2"/>
        <v/>
      </c>
      <c r="F26" s="18"/>
      <c r="G26" s="19"/>
      <c r="H26" s="17" t="str">
        <f t="shared" si="0"/>
        <v/>
      </c>
      <c r="I26" s="18"/>
      <c r="J26" s="19"/>
      <c r="K26" s="17" t="str">
        <f t="shared" si="1"/>
        <v/>
      </c>
    </row>
    <row r="27" spans="2:11" x14ac:dyDescent="0.35">
      <c r="B27" s="6">
        <v>20</v>
      </c>
      <c r="C27" s="18"/>
      <c r="D27" s="19"/>
      <c r="E27" s="20" t="str">
        <f t="shared" si="2"/>
        <v/>
      </c>
      <c r="F27" s="18"/>
      <c r="G27" s="19"/>
      <c r="H27" s="17" t="str">
        <f t="shared" si="0"/>
        <v/>
      </c>
      <c r="I27" s="18"/>
      <c r="J27" s="19"/>
      <c r="K27" s="17" t="str">
        <f t="shared" si="1"/>
        <v/>
      </c>
    </row>
    <row r="28" spans="2:11" x14ac:dyDescent="0.35">
      <c r="B28" s="6">
        <v>21</v>
      </c>
      <c r="C28" s="18"/>
      <c r="D28" s="19"/>
      <c r="E28" s="20" t="str">
        <f t="shared" si="2"/>
        <v/>
      </c>
      <c r="F28" s="18"/>
      <c r="G28" s="19"/>
      <c r="H28" s="17" t="str">
        <f t="shared" si="0"/>
        <v/>
      </c>
      <c r="I28" s="18"/>
      <c r="J28" s="19"/>
      <c r="K28" s="17" t="str">
        <f t="shared" si="1"/>
        <v/>
      </c>
    </row>
    <row r="29" spans="2:11" x14ac:dyDescent="0.35">
      <c r="B29" s="6">
        <v>22</v>
      </c>
      <c r="C29" s="18"/>
      <c r="D29" s="19"/>
      <c r="E29" s="20" t="str">
        <f t="shared" si="2"/>
        <v/>
      </c>
      <c r="F29" s="18"/>
      <c r="G29" s="19"/>
      <c r="H29" s="17" t="str">
        <f t="shared" si="0"/>
        <v/>
      </c>
      <c r="I29" s="18"/>
      <c r="J29" s="19"/>
      <c r="K29" s="17" t="str">
        <f t="shared" si="1"/>
        <v/>
      </c>
    </row>
    <row r="30" spans="2:11" x14ac:dyDescent="0.35">
      <c r="B30" s="10">
        <v>23</v>
      </c>
      <c r="C30" s="21"/>
      <c r="D30" s="19"/>
      <c r="E30" s="23" t="str">
        <f t="shared" si="2"/>
        <v/>
      </c>
      <c r="F30" s="21"/>
      <c r="G30" s="19"/>
      <c r="H30" s="24" t="str">
        <f>IF(G30="","",F30-G30)</f>
        <v/>
      </c>
      <c r="I30" s="21"/>
      <c r="J30" s="19"/>
      <c r="K30" s="24" t="str">
        <f t="shared" si="1"/>
        <v/>
      </c>
    </row>
    <row r="31" spans="2:11" x14ac:dyDescent="0.35">
      <c r="B31" s="25" t="s">
        <v>113</v>
      </c>
      <c r="C31" s="26" t="str">
        <f>IF(C30="","",SUM(C7:C30))</f>
        <v/>
      </c>
      <c r="D31" s="27" t="str">
        <f t="shared" ref="D31:K31" si="3">IF(D30="","",SUM(D7:D30))</f>
        <v/>
      </c>
      <c r="E31" s="28" t="str">
        <f t="shared" si="3"/>
        <v/>
      </c>
      <c r="F31" s="29" t="str">
        <f t="shared" si="3"/>
        <v/>
      </c>
      <c r="G31" s="27" t="str">
        <f t="shared" si="3"/>
        <v/>
      </c>
      <c r="H31" s="28" t="str">
        <f t="shared" si="3"/>
        <v/>
      </c>
      <c r="I31" s="29" t="str">
        <f t="shared" si="3"/>
        <v/>
      </c>
      <c r="J31" s="27" t="str">
        <f t="shared" si="3"/>
        <v/>
      </c>
      <c r="K31" s="28" t="str">
        <f t="shared" si="3"/>
        <v/>
      </c>
    </row>
    <row r="33" spans="3:15" x14ac:dyDescent="0.35">
      <c r="C33" s="30"/>
      <c r="D33" s="30" t="s">
        <v>84</v>
      </c>
      <c r="E33" s="30" t="s">
        <v>85</v>
      </c>
      <c r="F33" s="31" t="s">
        <v>86</v>
      </c>
      <c r="G33" s="32"/>
      <c r="H33" s="33"/>
      <c r="I33" s="30"/>
      <c r="J33" s="30" t="s">
        <v>84</v>
      </c>
      <c r="K33" s="30" t="s">
        <v>85</v>
      </c>
      <c r="L33" s="30" t="s">
        <v>86</v>
      </c>
      <c r="M33" s="39"/>
      <c r="N33" s="33"/>
      <c r="O33" s="33"/>
    </row>
    <row r="34" spans="3:15" x14ac:dyDescent="0.35">
      <c r="C34" s="34" t="s">
        <v>88</v>
      </c>
      <c r="D34" s="34">
        <f>3*30</f>
        <v>90</v>
      </c>
      <c r="E34" s="34">
        <f>5*30</f>
        <v>150</v>
      </c>
      <c r="F34" s="34">
        <f>4*30</f>
        <v>120</v>
      </c>
      <c r="G34" s="35"/>
      <c r="H34" s="33"/>
      <c r="I34" s="34" t="s">
        <v>88</v>
      </c>
      <c r="J34" s="34">
        <f>3*30</f>
        <v>90</v>
      </c>
      <c r="K34" s="34">
        <f>5*30</f>
        <v>150</v>
      </c>
      <c r="L34" s="34">
        <f>4*30</f>
        <v>120</v>
      </c>
      <c r="M34" s="40"/>
      <c r="N34" s="33"/>
      <c r="O34" s="33"/>
    </row>
    <row r="35" spans="3:15" ht="15.5" thickBot="1" x14ac:dyDescent="0.4">
      <c r="C35" s="30" t="s">
        <v>89</v>
      </c>
      <c r="D35" s="30">
        <f>24-COUNTIF(D7:D30,0)</f>
        <v>24</v>
      </c>
      <c r="E35" s="30">
        <f>24-COUNTIF(G7:G30,0)</f>
        <v>24</v>
      </c>
      <c r="F35" s="30">
        <f>24-COUNTIF(J7:J30,0)</f>
        <v>24</v>
      </c>
      <c r="G35" s="35" t="s">
        <v>117</v>
      </c>
      <c r="H35" s="33"/>
      <c r="I35" s="30" t="s">
        <v>97</v>
      </c>
      <c r="J35" s="30" t="str">
        <f>D31</f>
        <v/>
      </c>
      <c r="K35" s="30" t="str">
        <f>G31</f>
        <v/>
      </c>
      <c r="L35" s="30" t="str">
        <f>J31</f>
        <v/>
      </c>
      <c r="M35" s="41" t="s">
        <v>98</v>
      </c>
      <c r="N35" s="40" t="s">
        <v>95</v>
      </c>
      <c r="O35" s="33"/>
    </row>
    <row r="36" spans="3:15" ht="15.5" thickBot="1" x14ac:dyDescent="0.4">
      <c r="C36" s="34" t="s">
        <v>87</v>
      </c>
      <c r="D36" s="34">
        <f>D34*D35</f>
        <v>2160</v>
      </c>
      <c r="E36" s="34">
        <f t="shared" ref="E36:F36" si="4">E34*E35</f>
        <v>3600</v>
      </c>
      <c r="F36" s="34">
        <f t="shared" si="4"/>
        <v>2880</v>
      </c>
      <c r="G36" s="42">
        <f t="shared" ref="G36" si="5">SUM(D36:F36)</f>
        <v>8640</v>
      </c>
      <c r="H36" s="33" t="s">
        <v>90</v>
      </c>
      <c r="I36" s="34" t="s">
        <v>94</v>
      </c>
      <c r="J36" s="34" t="e">
        <f>J34*J35/1000</f>
        <v>#VALUE!</v>
      </c>
      <c r="K36" s="34" t="e">
        <f>K34*K35/1000</f>
        <v>#VALUE!</v>
      </c>
      <c r="L36" s="34" t="e">
        <f>L34*L35/1000</f>
        <v>#VALUE!</v>
      </c>
      <c r="M36" s="41" t="s">
        <v>99</v>
      </c>
      <c r="N36" s="43" t="e">
        <f>SUM(J36:L36)</f>
        <v>#VALUE!</v>
      </c>
      <c r="O36" s="33" t="s">
        <v>92</v>
      </c>
    </row>
    <row r="37" spans="3:15" ht="15.5" thickBot="1" x14ac:dyDescent="0.4"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44" t="e">
        <f>N36*3.6</f>
        <v>#VALUE!</v>
      </c>
      <c r="O37" s="33" t="s">
        <v>100</v>
      </c>
    </row>
  </sheetData>
  <mergeCells count="7">
    <mergeCell ref="B3:B6"/>
    <mergeCell ref="C3:E3"/>
    <mergeCell ref="F3:H3"/>
    <mergeCell ref="I3:K3"/>
    <mergeCell ref="D4:E4"/>
    <mergeCell ref="G4:H4"/>
    <mergeCell ref="J4:K4"/>
  </mergeCells>
  <phoneticPr fontId="2"/>
  <pageMargins left="0.59055118110236227" right="0.59055118110236227" top="0.78740157480314965" bottom="0.39370078740157483" header="0.19685039370078741" footer="0.19685039370078741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別紙５ー１【記入例】</vt:lpstr>
      <vt:lpstr>別紙５－１</vt:lpstr>
      <vt:lpstr>別紙５－２(電力)【記入例】</vt:lpstr>
      <vt:lpstr>別紙５－２(電力)</vt:lpstr>
      <vt:lpstr>別紙５－３(温水)【記入例】</vt:lpstr>
      <vt:lpstr>別紙５－３(温水)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2026-02-10T04:31:11Z</dcterms:created>
  <dcterms:modified xsi:type="dcterms:W3CDTF">2026-06-29T06:25:16Z</dcterms:modified>
</cp:coreProperties>
</file>